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3\"/>
    </mc:Choice>
  </mc:AlternateContent>
  <xr:revisionPtr revIDLastSave="0" documentId="8_{D92780F3-8C23-4FF5-8CBF-FA9F27BB66C0}" xr6:coauthVersionLast="47" xr6:coauthVersionMax="47" xr10:uidLastSave="{00000000-0000-0000-0000-000000000000}"/>
  <bookViews>
    <workbookView xWindow="-120" yWindow="-120" windowWidth="29040" windowHeight="15840" firstSheet="18" activeTab="26"/>
  </bookViews>
  <sheets>
    <sheet name="КПК0110150" sheetId="2" r:id="rId1"/>
    <sheet name="КПК0112111" sheetId="3" r:id="rId2"/>
    <sheet name="КПК0113031" sheetId="4" r:id="rId3"/>
    <sheet name="КПК0113032" sheetId="5" r:id="rId4"/>
    <sheet name="КПК0113033" sheetId="6" r:id="rId5"/>
    <sheet name="КПК0113050" sheetId="7" r:id="rId6"/>
    <sheet name="КПК0113112" sheetId="8" r:id="rId7"/>
    <sheet name="КПК0113131" sheetId="9" r:id="rId8"/>
    <sheet name="КПК0113133" sheetId="10" r:id="rId9"/>
    <sheet name="КПК0113160" sheetId="11" r:id="rId10"/>
    <sheet name="КПК0113210" sheetId="12" r:id="rId11"/>
    <sheet name="КПК0113241" sheetId="13" r:id="rId12"/>
    <sheet name="КПК0113242" sheetId="14" r:id="rId13"/>
    <sheet name="КПК0114082" sheetId="15" r:id="rId14"/>
    <sheet name="КПК0115062" sheetId="16" r:id="rId15"/>
    <sheet name="КПК0116013" sheetId="17" r:id="rId16"/>
    <sheet name="КПК0116014" sheetId="18" r:id="rId17"/>
    <sheet name="КПК0116030" sheetId="19" r:id="rId18"/>
    <sheet name="КПК0116090" sheetId="20" r:id="rId19"/>
    <sheet name="КПК0117130" sheetId="21" r:id="rId20"/>
    <sheet name="КПК0117461" sheetId="22" r:id="rId21"/>
    <sheet name="КПК0117670" sheetId="23" r:id="rId22"/>
    <sheet name="КПК0117680" sheetId="24" r:id="rId23"/>
    <sheet name="КПК0118110" sheetId="25" r:id="rId24"/>
    <sheet name="КПК0118240" sheetId="26" r:id="rId25"/>
    <sheet name="КПК0118330" sheetId="27" r:id="rId26"/>
    <sheet name="КПК0118340" sheetId="28" r:id="rId27"/>
  </sheets>
  <definedNames>
    <definedName name="_xlnm.Print_Area" localSheetId="0">КПК0110150!$A$1:$BQ$128</definedName>
    <definedName name="_xlnm.Print_Area" localSheetId="1">КПК0112111!$A$1:$BQ$122</definedName>
    <definedName name="_xlnm.Print_Area" localSheetId="2">КПК0113031!$A$1:$BQ$106</definedName>
    <definedName name="_xlnm.Print_Area" localSheetId="3">КПК0113032!$A$1:$BQ$106</definedName>
    <definedName name="_xlnm.Print_Area" localSheetId="4">КПК0113033!$A$1:$BQ$103</definedName>
    <definedName name="_xlnm.Print_Area" localSheetId="5">КПК0113050!$A$1:$BQ$106</definedName>
    <definedName name="_xlnm.Print_Area" localSheetId="6">КПК0113112!$A$1:$BQ$107</definedName>
    <definedName name="_xlnm.Print_Area" localSheetId="7">КПК0113131!$A$1:$BQ$104</definedName>
    <definedName name="_xlnm.Print_Area" localSheetId="8">КПК0113133!$A$1:$BQ$108</definedName>
    <definedName name="_xlnm.Print_Area" localSheetId="9">КПК0113160!$A$1:$BQ$106</definedName>
    <definedName name="_xlnm.Print_Area" localSheetId="10">КПК0113210!$A$1:$BQ$107</definedName>
    <definedName name="_xlnm.Print_Area" localSheetId="11">КПК0113241!$A$1:$BQ$119</definedName>
    <definedName name="_xlnm.Print_Area" localSheetId="12">КПК0113242!$A$1:$BQ$112</definedName>
    <definedName name="_xlnm.Print_Area" localSheetId="13">КПК0114082!$A$1:$BQ$108</definedName>
    <definedName name="_xlnm.Print_Area" localSheetId="14">КПК0115062!$A$1:$BQ$105</definedName>
    <definedName name="_xlnm.Print_Area" localSheetId="15">КПК0116013!$A$1:$BQ$110</definedName>
    <definedName name="_xlnm.Print_Area" localSheetId="16">КПК0116014!$A$1:$BQ$102</definedName>
    <definedName name="_xlnm.Print_Area" localSheetId="17">КПК0116030!$A$1:$BQ$117</definedName>
    <definedName name="_xlnm.Print_Area" localSheetId="18">КПК0116090!$A$1:$BQ$102</definedName>
    <definedName name="_xlnm.Print_Area" localSheetId="19">КПК0117130!$A$1:$BQ$94</definedName>
    <definedName name="_xlnm.Print_Area" localSheetId="20">КПК0117461!$A$1:$BQ$106</definedName>
    <definedName name="_xlnm.Print_Area" localSheetId="21">КПК0117670!$A$1:$BQ$102</definedName>
    <definedName name="_xlnm.Print_Area" localSheetId="22">КПК0117680!$A$1:$BQ$106</definedName>
    <definedName name="_xlnm.Print_Area" localSheetId="23">КПК0118110!$A$1:$BQ$97</definedName>
    <definedName name="_xlnm.Print_Area" localSheetId="24">КПК0118240!$A$1:$BQ$97</definedName>
    <definedName name="_xlnm.Print_Area" localSheetId="25">КПК0118330!$A$1:$BQ$103</definedName>
    <definedName name="_xlnm.Print_Area" localSheetId="26">КПК0118340!$A$1:$BQ$102</definedName>
  </definedNames>
  <calcPr calcId="191029"/>
</workbook>
</file>

<file path=xl/calcChain.xml><?xml version="1.0" encoding="utf-8"?>
<calcChain xmlns="http://schemas.openxmlformats.org/spreadsheetml/2006/main">
  <c r="BH73" i="28" l="1"/>
  <c r="BC73" i="28"/>
  <c r="BH71" i="28"/>
  <c r="BC71" i="28"/>
  <c r="BH69" i="28"/>
  <c r="BC69" i="28"/>
  <c r="BD59" i="28"/>
  <c r="AY59" i="28"/>
  <c r="BI59" i="28" s="1"/>
  <c r="AS59" i="28"/>
  <c r="AC59" i="28"/>
  <c r="BD58" i="28"/>
  <c r="AY58" i="28"/>
  <c r="BI58" i="28" s="1"/>
  <c r="AS58" i="28"/>
  <c r="AC58" i="28"/>
  <c r="BI44" i="28"/>
  <c r="BD44" i="28"/>
  <c r="BN44" i="28" s="1"/>
  <c r="AZ44" i="28"/>
  <c r="AK44" i="28"/>
  <c r="BI43" i="28"/>
  <c r="BD43" i="28"/>
  <c r="BN43" i="28" s="1"/>
  <c r="AZ43" i="28"/>
  <c r="AK43" i="28"/>
  <c r="BH74" i="27"/>
  <c r="BC74" i="27"/>
  <c r="BH72" i="27"/>
  <c r="BC72" i="27"/>
  <c r="BH70" i="27"/>
  <c r="BC70" i="27"/>
  <c r="BD60" i="27"/>
  <c r="AY60" i="27"/>
  <c r="BI60" i="27" s="1"/>
  <c r="AS60" i="27"/>
  <c r="AC60" i="27"/>
  <c r="BD59" i="27"/>
  <c r="AY59" i="27"/>
  <c r="BI59" i="27" s="1"/>
  <c r="AS59" i="27"/>
  <c r="AC59" i="27"/>
  <c r="BI45" i="27"/>
  <c r="BD45" i="27"/>
  <c r="BN45" i="27" s="1"/>
  <c r="AZ45" i="27"/>
  <c r="AK45" i="27"/>
  <c r="BI44" i="27"/>
  <c r="BD44" i="27"/>
  <c r="BN44" i="27" s="1"/>
  <c r="AZ44" i="27"/>
  <c r="AK44" i="27"/>
  <c r="BI43" i="27"/>
  <c r="BD43" i="27"/>
  <c r="BN43" i="27" s="1"/>
  <c r="AZ43" i="27"/>
  <c r="AK43" i="27"/>
  <c r="BH72" i="26"/>
  <c r="BC72" i="26"/>
  <c r="BD62" i="26"/>
  <c r="AY62" i="26"/>
  <c r="AS62" i="26"/>
  <c r="AC62" i="26"/>
  <c r="BD61" i="26"/>
  <c r="AY61" i="26"/>
  <c r="AS61" i="26"/>
  <c r="AC61" i="26"/>
  <c r="BI47" i="26"/>
  <c r="BD47" i="26"/>
  <c r="BN47" i="26" s="1"/>
  <c r="AZ47" i="26"/>
  <c r="AK47" i="26"/>
  <c r="BI46" i="26"/>
  <c r="BD46" i="26"/>
  <c r="AZ46" i="26"/>
  <c r="AK46" i="26"/>
  <c r="BI45" i="26"/>
  <c r="BD45" i="26"/>
  <c r="BN45" i="26" s="1"/>
  <c r="AZ45" i="26"/>
  <c r="AK45" i="26"/>
  <c r="BI44" i="26"/>
  <c r="BD44" i="26"/>
  <c r="BN44" i="26" s="1"/>
  <c r="AZ44" i="26"/>
  <c r="AK44" i="26"/>
  <c r="BH72" i="25"/>
  <c r="BC72" i="25"/>
  <c r="BD62" i="25"/>
  <c r="AY62" i="25"/>
  <c r="BI62" i="25" s="1"/>
  <c r="AS62" i="25"/>
  <c r="AC62" i="25"/>
  <c r="BD61" i="25"/>
  <c r="AY61" i="25"/>
  <c r="AS61" i="25"/>
  <c r="AC61" i="25"/>
  <c r="BI47" i="25"/>
  <c r="BD47" i="25"/>
  <c r="BN47" i="25" s="1"/>
  <c r="AZ47" i="25"/>
  <c r="AK47" i="25"/>
  <c r="BI46" i="25"/>
  <c r="BD46" i="25"/>
  <c r="BN46" i="25" s="1"/>
  <c r="AZ46" i="25"/>
  <c r="AK46" i="25"/>
  <c r="BI45" i="25"/>
  <c r="BD45" i="25"/>
  <c r="BN45" i="25" s="1"/>
  <c r="AZ45" i="25"/>
  <c r="AK45" i="25"/>
  <c r="BI44" i="25"/>
  <c r="BD44" i="25"/>
  <c r="BN44" i="25" s="1"/>
  <c r="AZ44" i="25"/>
  <c r="AK44" i="25"/>
  <c r="BH75" i="24"/>
  <c r="BC75" i="24"/>
  <c r="BH73" i="24"/>
  <c r="BC73" i="24"/>
  <c r="BH71" i="24"/>
  <c r="BC71" i="24"/>
  <c r="BH69" i="24"/>
  <c r="BC69" i="24"/>
  <c r="BD59" i="24"/>
  <c r="AY59" i="24"/>
  <c r="BI59" i="24" s="1"/>
  <c r="AS59" i="24"/>
  <c r="AC59" i="24"/>
  <c r="BD58" i="24"/>
  <c r="AY58" i="24"/>
  <c r="BI58" i="24" s="1"/>
  <c r="AS58" i="24"/>
  <c r="AC58" i="24"/>
  <c r="BI44" i="24"/>
  <c r="BD44" i="24"/>
  <c r="BN44" i="24" s="1"/>
  <c r="AZ44" i="24"/>
  <c r="AK44" i="24"/>
  <c r="BI43" i="24"/>
  <c r="BD43" i="24"/>
  <c r="BN43" i="24" s="1"/>
  <c r="AZ43" i="24"/>
  <c r="AK43" i="24"/>
  <c r="BH73" i="23"/>
  <c r="BC73" i="23"/>
  <c r="BH71" i="23"/>
  <c r="BC71" i="23"/>
  <c r="BH69" i="23"/>
  <c r="BC69" i="23"/>
  <c r="BD59" i="23"/>
  <c r="AY59" i="23"/>
  <c r="BI59" i="23" s="1"/>
  <c r="AS59" i="23"/>
  <c r="AC59" i="23"/>
  <c r="BD58" i="23"/>
  <c r="AY58" i="23"/>
  <c r="BI58" i="23" s="1"/>
  <c r="AS58" i="23"/>
  <c r="AC58" i="23"/>
  <c r="BI44" i="23"/>
  <c r="BD44" i="23"/>
  <c r="BN44" i="23" s="1"/>
  <c r="AZ44" i="23"/>
  <c r="AK44" i="23"/>
  <c r="BI43" i="23"/>
  <c r="BD43" i="23"/>
  <c r="BN43" i="23" s="1"/>
  <c r="AZ43" i="23"/>
  <c r="AK43" i="23"/>
  <c r="BH75" i="22"/>
  <c r="BC75" i="22"/>
  <c r="BH73" i="22"/>
  <c r="BC73" i="22"/>
  <c r="BH71" i="22"/>
  <c r="BC71" i="22"/>
  <c r="BH69" i="22"/>
  <c r="BC69" i="22"/>
  <c r="BD59" i="22"/>
  <c r="AY59" i="22"/>
  <c r="BI59" i="22" s="1"/>
  <c r="AS59" i="22"/>
  <c r="AC59" i="22"/>
  <c r="BD58" i="22"/>
  <c r="AY58" i="22"/>
  <c r="BI58" i="22" s="1"/>
  <c r="AS58" i="22"/>
  <c r="AC58" i="22"/>
  <c r="BI44" i="22"/>
  <c r="BD44" i="22"/>
  <c r="BN44" i="22" s="1"/>
  <c r="AZ44" i="22"/>
  <c r="AK44" i="22"/>
  <c r="BI43" i="22"/>
  <c r="BD43" i="22"/>
  <c r="AZ43" i="22"/>
  <c r="AK43" i="22"/>
  <c r="BH69" i="21"/>
  <c r="BC69" i="21"/>
  <c r="BD59" i="21"/>
  <c r="AY59" i="21"/>
  <c r="BI59" i="21" s="1"/>
  <c r="AS59" i="21"/>
  <c r="AC59" i="21"/>
  <c r="BD58" i="21"/>
  <c r="AY58" i="21"/>
  <c r="BI58" i="21" s="1"/>
  <c r="AS58" i="21"/>
  <c r="AC58" i="21"/>
  <c r="BI44" i="21"/>
  <c r="BD44" i="21"/>
  <c r="BN44" i="21" s="1"/>
  <c r="AZ44" i="21"/>
  <c r="AK44" i="21"/>
  <c r="BI43" i="21"/>
  <c r="BD43" i="21"/>
  <c r="BN43" i="21" s="1"/>
  <c r="AZ43" i="21"/>
  <c r="AK43" i="21"/>
  <c r="BH73" i="20"/>
  <c r="BC73" i="20"/>
  <c r="BH71" i="20"/>
  <c r="BC71" i="20"/>
  <c r="BH69" i="20"/>
  <c r="BC69" i="20"/>
  <c r="BD59" i="20"/>
  <c r="AY59" i="20"/>
  <c r="BI59" i="20" s="1"/>
  <c r="AS59" i="20"/>
  <c r="AC59" i="20"/>
  <c r="BD58" i="20"/>
  <c r="AY58" i="20"/>
  <c r="BI58" i="20" s="1"/>
  <c r="AS58" i="20"/>
  <c r="AC58" i="20"/>
  <c r="BI44" i="20"/>
  <c r="BD44" i="20"/>
  <c r="BN44" i="20" s="1"/>
  <c r="AZ44" i="20"/>
  <c r="AK44" i="20"/>
  <c r="BI43" i="20"/>
  <c r="BD43" i="20"/>
  <c r="BN43" i="20" s="1"/>
  <c r="AZ43" i="20"/>
  <c r="AK43" i="20"/>
  <c r="BH90" i="19"/>
  <c r="BC90" i="19"/>
  <c r="BH89" i="19"/>
  <c r="BC89" i="19"/>
  <c r="BH87" i="19"/>
  <c r="BC87" i="19"/>
  <c r="BH86" i="19"/>
  <c r="BC86" i="19"/>
  <c r="BD76" i="19"/>
  <c r="AY76" i="19"/>
  <c r="BI76" i="19" s="1"/>
  <c r="AS76" i="19"/>
  <c r="AC76" i="19"/>
  <c r="BD75" i="19"/>
  <c r="AY75" i="19"/>
  <c r="BI75" i="19" s="1"/>
  <c r="AS75" i="19"/>
  <c r="AC75" i="19"/>
  <c r="BD74" i="19"/>
  <c r="AY74" i="19"/>
  <c r="BI74" i="19" s="1"/>
  <c r="AS74" i="19"/>
  <c r="AC74" i="19"/>
  <c r="BI60" i="19"/>
  <c r="BD60" i="19"/>
  <c r="BN60" i="19" s="1"/>
  <c r="AZ60" i="19"/>
  <c r="AK60" i="19"/>
  <c r="BI59" i="19"/>
  <c r="BD59" i="19"/>
  <c r="BN59" i="19" s="1"/>
  <c r="AZ59" i="19"/>
  <c r="AK59" i="19"/>
  <c r="BI58" i="19"/>
  <c r="BD58" i="19"/>
  <c r="BN58" i="19" s="1"/>
  <c r="AZ58" i="19"/>
  <c r="AK58" i="19"/>
  <c r="BI57" i="19"/>
  <c r="BD57" i="19"/>
  <c r="BN57" i="19" s="1"/>
  <c r="AZ57" i="19"/>
  <c r="AK57" i="19"/>
  <c r="BH73" i="18"/>
  <c r="BC73" i="18"/>
  <c r="BH71" i="18"/>
  <c r="BC71" i="18"/>
  <c r="BH69" i="18"/>
  <c r="BC69" i="18"/>
  <c r="BD59" i="18"/>
  <c r="AY59" i="18"/>
  <c r="BI59" i="18" s="1"/>
  <c r="AS59" i="18"/>
  <c r="AC59" i="18"/>
  <c r="BD58" i="18"/>
  <c r="AY58" i="18"/>
  <c r="BI58" i="18" s="1"/>
  <c r="AS58" i="18"/>
  <c r="AC58" i="18"/>
  <c r="BI44" i="18"/>
  <c r="BD44" i="18"/>
  <c r="BN44" i="18" s="1"/>
  <c r="AZ44" i="18"/>
  <c r="AK44" i="18"/>
  <c r="BI43" i="18"/>
  <c r="BD43" i="18"/>
  <c r="BN43" i="18" s="1"/>
  <c r="AZ43" i="18"/>
  <c r="AK43" i="18"/>
  <c r="BH79" i="17"/>
  <c r="BC79" i="17"/>
  <c r="BH77" i="17"/>
  <c r="BC77" i="17"/>
  <c r="BH75" i="17"/>
  <c r="BC75" i="17"/>
  <c r="BH73" i="17"/>
  <c r="BC73" i="17"/>
  <c r="BD63" i="17"/>
  <c r="AY63" i="17"/>
  <c r="AS63" i="17"/>
  <c r="AC63" i="17"/>
  <c r="BD62" i="17"/>
  <c r="AY62" i="17"/>
  <c r="AS62" i="17"/>
  <c r="AC62" i="17"/>
  <c r="BI48" i="17"/>
  <c r="BD48" i="17"/>
  <c r="AZ48" i="17"/>
  <c r="AK48" i="17"/>
  <c r="BI47" i="17"/>
  <c r="BD47" i="17"/>
  <c r="AZ47" i="17"/>
  <c r="AK47" i="17"/>
  <c r="BI46" i="17"/>
  <c r="BD46" i="17"/>
  <c r="AZ46" i="17"/>
  <c r="AK46" i="17"/>
  <c r="BI45" i="17"/>
  <c r="BD45" i="17"/>
  <c r="AZ45" i="17"/>
  <c r="AK45" i="17"/>
  <c r="BH76" i="16"/>
  <c r="BC76" i="16"/>
  <c r="BH74" i="16"/>
  <c r="BC74" i="16"/>
  <c r="BH72" i="16"/>
  <c r="BC72" i="16"/>
  <c r="BD62" i="16"/>
  <c r="AY62" i="16"/>
  <c r="BI62" i="16" s="1"/>
  <c r="AS62" i="16"/>
  <c r="AC62" i="16"/>
  <c r="BD61" i="16"/>
  <c r="AY61" i="16"/>
  <c r="AS61" i="16"/>
  <c r="AC61" i="16"/>
  <c r="BI47" i="16"/>
  <c r="BD47" i="16"/>
  <c r="AZ47" i="16"/>
  <c r="AK47" i="16"/>
  <c r="BI46" i="16"/>
  <c r="BD46" i="16"/>
  <c r="AZ46" i="16"/>
  <c r="AK46" i="16"/>
  <c r="BH77" i="15"/>
  <c r="BC77" i="15"/>
  <c r="BH75" i="15"/>
  <c r="BC75" i="15"/>
  <c r="BH73" i="15"/>
  <c r="BC73" i="15"/>
  <c r="BD63" i="15"/>
  <c r="AY63" i="15"/>
  <c r="AS63" i="15"/>
  <c r="AC63" i="15"/>
  <c r="BD62" i="15"/>
  <c r="AY62" i="15"/>
  <c r="AS62" i="15"/>
  <c r="AC62" i="15"/>
  <c r="BD61" i="15"/>
  <c r="AY61" i="15"/>
  <c r="AS61" i="15"/>
  <c r="AC61" i="15"/>
  <c r="BI47" i="15"/>
  <c r="BD47" i="15"/>
  <c r="AZ47" i="15"/>
  <c r="AK47" i="15"/>
  <c r="BI46" i="15"/>
  <c r="BD46" i="15"/>
  <c r="AZ46" i="15"/>
  <c r="AK46" i="15"/>
  <c r="BI45" i="15"/>
  <c r="BD45" i="15"/>
  <c r="AZ45" i="15"/>
  <c r="AK45" i="15"/>
  <c r="BI44" i="15"/>
  <c r="BD44" i="15"/>
  <c r="AZ44" i="15"/>
  <c r="AK44" i="15"/>
  <c r="BH83" i="14"/>
  <c r="BC83" i="14"/>
  <c r="BH82" i="14"/>
  <c r="BC82" i="14"/>
  <c r="BH80" i="14"/>
  <c r="BC80" i="14"/>
  <c r="BH79" i="14"/>
  <c r="BC79" i="14"/>
  <c r="BH77" i="14"/>
  <c r="BC77" i="14"/>
  <c r="BH76" i="14"/>
  <c r="BC76" i="14"/>
  <c r="BD66" i="14"/>
  <c r="AY66" i="14"/>
  <c r="AS66" i="14"/>
  <c r="AC66" i="14"/>
  <c r="BD65" i="14"/>
  <c r="AY65" i="14"/>
  <c r="AS65" i="14"/>
  <c r="AC65" i="14"/>
  <c r="BD64" i="14"/>
  <c r="AY64" i="14"/>
  <c r="AS64" i="14"/>
  <c r="AC64" i="14"/>
  <c r="BI50" i="14"/>
  <c r="BD50" i="14"/>
  <c r="AZ50" i="14"/>
  <c r="AK50" i="14"/>
  <c r="BI49" i="14"/>
  <c r="BD49" i="14"/>
  <c r="AZ49" i="14"/>
  <c r="AK49" i="14"/>
  <c r="BI48" i="14"/>
  <c r="BD48" i="14"/>
  <c r="AZ48" i="14"/>
  <c r="AK48" i="14"/>
  <c r="BI47" i="14"/>
  <c r="BD47" i="14"/>
  <c r="AZ47" i="14"/>
  <c r="AK47" i="14"/>
  <c r="BH88" i="13"/>
  <c r="BC88" i="13"/>
  <c r="BH86" i="13"/>
  <c r="BC86" i="13"/>
  <c r="BH84" i="13"/>
  <c r="BC84" i="13"/>
  <c r="BH83" i="13"/>
  <c r="BC83" i="13"/>
  <c r="BH81" i="13"/>
  <c r="BC81" i="13"/>
  <c r="BD71" i="13"/>
  <c r="AY71" i="13"/>
  <c r="AS71" i="13"/>
  <c r="AC71" i="13"/>
  <c r="BD70" i="13"/>
  <c r="AY70" i="13"/>
  <c r="AS70" i="13"/>
  <c r="AC70" i="13"/>
  <c r="BD69" i="13"/>
  <c r="AY69" i="13"/>
  <c r="BI69" i="13" s="1"/>
  <c r="AS69" i="13"/>
  <c r="AC69" i="13"/>
  <c r="BI55" i="13"/>
  <c r="BD55" i="13"/>
  <c r="BN55" i="13" s="1"/>
  <c r="AZ55" i="13"/>
  <c r="AK55" i="13"/>
  <c r="BI54" i="13"/>
  <c r="BD54" i="13"/>
  <c r="AZ54" i="13"/>
  <c r="AK54" i="13"/>
  <c r="BI53" i="13"/>
  <c r="BD53" i="13"/>
  <c r="AZ53" i="13"/>
  <c r="AK53" i="13"/>
  <c r="BI52" i="13"/>
  <c r="BD52" i="13"/>
  <c r="AZ52" i="13"/>
  <c r="AK52" i="13"/>
  <c r="BI51" i="13"/>
  <c r="BD51" i="13"/>
  <c r="AZ51" i="13"/>
  <c r="AK51" i="13"/>
  <c r="BI50" i="13"/>
  <c r="BD50" i="13"/>
  <c r="AZ50" i="13"/>
  <c r="AK50" i="13"/>
  <c r="BI49" i="13"/>
  <c r="BD49" i="13"/>
  <c r="AZ49" i="13"/>
  <c r="AK49" i="13"/>
  <c r="BI48" i="13"/>
  <c r="BD48" i="13"/>
  <c r="AZ48" i="13"/>
  <c r="AK48" i="13"/>
  <c r="BI47" i="13"/>
  <c r="BD47" i="13"/>
  <c r="AZ47" i="13"/>
  <c r="AK47" i="13"/>
  <c r="BI46" i="13"/>
  <c r="BD46" i="13"/>
  <c r="AZ46" i="13"/>
  <c r="AK46" i="13"/>
  <c r="BI45" i="13"/>
  <c r="BD45" i="13"/>
  <c r="AZ45" i="13"/>
  <c r="AK45" i="13"/>
  <c r="BH76" i="12"/>
  <c r="BC76" i="12"/>
  <c r="BH74" i="12"/>
  <c r="BC74" i="12"/>
  <c r="BH72" i="12"/>
  <c r="BC72" i="12"/>
  <c r="BH70" i="12"/>
  <c r="BC70" i="12"/>
  <c r="BD60" i="12"/>
  <c r="AY60" i="12"/>
  <c r="AS60" i="12"/>
  <c r="AC60" i="12"/>
  <c r="BD59" i="12"/>
  <c r="AY59" i="12"/>
  <c r="AS59" i="12"/>
  <c r="AC59" i="12"/>
  <c r="BI45" i="12"/>
  <c r="BD45" i="12"/>
  <c r="BN45" i="12" s="1"/>
  <c r="AZ45" i="12"/>
  <c r="AK45" i="12"/>
  <c r="BI44" i="12"/>
  <c r="BD44" i="12"/>
  <c r="BN44" i="12" s="1"/>
  <c r="AZ44" i="12"/>
  <c r="AK44" i="12"/>
  <c r="BI43" i="12"/>
  <c r="BD43" i="12"/>
  <c r="BN43" i="12" s="1"/>
  <c r="AZ43" i="12"/>
  <c r="AK43" i="12"/>
  <c r="BH75" i="11"/>
  <c r="BC75" i="11"/>
  <c r="BH73" i="11"/>
  <c r="BC73" i="11"/>
  <c r="BH71" i="11"/>
  <c r="BC71" i="11"/>
  <c r="BH69" i="11"/>
  <c r="BC69" i="11"/>
  <c r="BD59" i="11"/>
  <c r="AY59" i="11"/>
  <c r="BI59" i="11" s="1"/>
  <c r="AS59" i="11"/>
  <c r="AC59" i="11"/>
  <c r="BD58" i="11"/>
  <c r="AY58" i="11"/>
  <c r="BI58" i="11" s="1"/>
  <c r="AS58" i="11"/>
  <c r="AC58" i="11"/>
  <c r="BI44" i="11"/>
  <c r="BD44" i="11"/>
  <c r="BN44" i="11" s="1"/>
  <c r="AZ44" i="11"/>
  <c r="AK44" i="11"/>
  <c r="BI43" i="11"/>
  <c r="BD43" i="11"/>
  <c r="BN43" i="11" s="1"/>
  <c r="AZ43" i="11"/>
  <c r="AK43" i="11"/>
  <c r="BH77" i="10"/>
  <c r="BC77" i="10"/>
  <c r="BH75" i="10"/>
  <c r="BC75" i="10"/>
  <c r="BH73" i="10"/>
  <c r="BC73" i="10"/>
  <c r="BH71" i="10"/>
  <c r="BC71" i="10"/>
  <c r="BH70" i="10"/>
  <c r="BC70" i="10"/>
  <c r="BD60" i="10"/>
  <c r="AY60" i="10"/>
  <c r="BI60" i="10" s="1"/>
  <c r="AS60" i="10"/>
  <c r="AC60" i="10"/>
  <c r="BD59" i="10"/>
  <c r="AY59" i="10"/>
  <c r="BI59" i="10" s="1"/>
  <c r="AS59" i="10"/>
  <c r="AC59" i="10"/>
  <c r="BI45" i="10"/>
  <c r="BD45" i="10"/>
  <c r="BN45" i="10" s="1"/>
  <c r="AZ45" i="10"/>
  <c r="AK45" i="10"/>
  <c r="BI44" i="10"/>
  <c r="BD44" i="10"/>
  <c r="BN44" i="10" s="1"/>
  <c r="AZ44" i="10"/>
  <c r="AK44" i="10"/>
  <c r="BH75" i="9"/>
  <c r="BC75" i="9"/>
  <c r="BH73" i="9"/>
  <c r="BC73" i="9"/>
  <c r="BH71" i="9"/>
  <c r="BC71" i="9"/>
  <c r="BH70" i="9"/>
  <c r="BC70" i="9"/>
  <c r="BD60" i="9"/>
  <c r="AY60" i="9"/>
  <c r="BI60" i="9" s="1"/>
  <c r="AS60" i="9"/>
  <c r="AC60" i="9"/>
  <c r="BD59" i="9"/>
  <c r="AY59" i="9"/>
  <c r="BI59" i="9" s="1"/>
  <c r="AS59" i="9"/>
  <c r="AC59" i="9"/>
  <c r="BI45" i="9"/>
  <c r="BD45" i="9"/>
  <c r="BN45" i="9" s="1"/>
  <c r="AZ45" i="9"/>
  <c r="AK45" i="9"/>
  <c r="BI44" i="9"/>
  <c r="BD44" i="9"/>
  <c r="BN44" i="9" s="1"/>
  <c r="AZ44" i="9"/>
  <c r="AK44" i="9"/>
  <c r="BI43" i="9"/>
  <c r="BD43" i="9"/>
  <c r="BN43" i="9" s="1"/>
  <c r="AZ43" i="9"/>
  <c r="AK43" i="9"/>
  <c r="BH76" i="8"/>
  <c r="BC76" i="8"/>
  <c r="BH74" i="8"/>
  <c r="BC74" i="8"/>
  <c r="BH72" i="8"/>
  <c r="BC72" i="8"/>
  <c r="BH70" i="8"/>
  <c r="BC70" i="8"/>
  <c r="BH69" i="8"/>
  <c r="BC69" i="8"/>
  <c r="BD59" i="8"/>
  <c r="AY59" i="8"/>
  <c r="AS59" i="8"/>
  <c r="AC59" i="8"/>
  <c r="BD58" i="8"/>
  <c r="AY58" i="8"/>
  <c r="BI58" i="8" s="1"/>
  <c r="AS58" i="8"/>
  <c r="AC58" i="8"/>
  <c r="BI44" i="8"/>
  <c r="BD44" i="8"/>
  <c r="BN44" i="8" s="1"/>
  <c r="AZ44" i="8"/>
  <c r="AK44" i="8"/>
  <c r="BI43" i="8"/>
  <c r="BD43" i="8"/>
  <c r="BN43" i="8" s="1"/>
  <c r="AZ43" i="8"/>
  <c r="AK43" i="8"/>
  <c r="BH75" i="7"/>
  <c r="BC75" i="7"/>
  <c r="BH73" i="7"/>
  <c r="BC73" i="7"/>
  <c r="BH71" i="7"/>
  <c r="BC71" i="7"/>
  <c r="BH69" i="7"/>
  <c r="BC69" i="7"/>
  <c r="BD59" i="7"/>
  <c r="AY59" i="7"/>
  <c r="AS59" i="7"/>
  <c r="AC59" i="7"/>
  <c r="BD58" i="7"/>
  <c r="AY58" i="7"/>
  <c r="AS58" i="7"/>
  <c r="AC58" i="7"/>
  <c r="BI44" i="7"/>
  <c r="BD44" i="7"/>
  <c r="AZ44" i="7"/>
  <c r="AK44" i="7"/>
  <c r="BI43" i="7"/>
  <c r="BD43" i="7"/>
  <c r="AZ43" i="7"/>
  <c r="AK43" i="7"/>
  <c r="BH74" i="6"/>
  <c r="BC74" i="6"/>
  <c r="BH72" i="6"/>
  <c r="BC72" i="6"/>
  <c r="BH70" i="6"/>
  <c r="BC70" i="6"/>
  <c r="BH69" i="6"/>
  <c r="BC69" i="6"/>
  <c r="BD59" i="6"/>
  <c r="AY59" i="6"/>
  <c r="AS59" i="6"/>
  <c r="AC59" i="6"/>
  <c r="BD58" i="6"/>
  <c r="AY58" i="6"/>
  <c r="AS58" i="6"/>
  <c r="AC58" i="6"/>
  <c r="BI44" i="6"/>
  <c r="BD44" i="6"/>
  <c r="AZ44" i="6"/>
  <c r="AK44" i="6"/>
  <c r="BI43" i="6"/>
  <c r="BD43" i="6"/>
  <c r="AZ43" i="6"/>
  <c r="AK43" i="6"/>
  <c r="BH75" i="5"/>
  <c r="BC75" i="5"/>
  <c r="BH73" i="5"/>
  <c r="BC73" i="5"/>
  <c r="BH71" i="5"/>
  <c r="BC71" i="5"/>
  <c r="BH69" i="5"/>
  <c r="BC69" i="5"/>
  <c r="BD59" i="5"/>
  <c r="AY59" i="5"/>
  <c r="AS59" i="5"/>
  <c r="AC59" i="5"/>
  <c r="BD58" i="5"/>
  <c r="AY58" i="5"/>
  <c r="AS58" i="5"/>
  <c r="AC58" i="5"/>
  <c r="BI44" i="5"/>
  <c r="BD44" i="5"/>
  <c r="AZ44" i="5"/>
  <c r="AK44" i="5"/>
  <c r="BI43" i="5"/>
  <c r="BD43" i="5"/>
  <c r="AZ43" i="5"/>
  <c r="AK43" i="5"/>
  <c r="BH75" i="4"/>
  <c r="BC75" i="4"/>
  <c r="BH73" i="4"/>
  <c r="BC73" i="4"/>
  <c r="BH71" i="4"/>
  <c r="BC71" i="4"/>
  <c r="BH69" i="4"/>
  <c r="BC69" i="4"/>
  <c r="BD59" i="4"/>
  <c r="AY59" i="4"/>
  <c r="AS59" i="4"/>
  <c r="AC59" i="4"/>
  <c r="BD58" i="4"/>
  <c r="AY58" i="4"/>
  <c r="AS58" i="4"/>
  <c r="AC58" i="4"/>
  <c r="BI44" i="4"/>
  <c r="BD44" i="4"/>
  <c r="AZ44" i="4"/>
  <c r="AK44" i="4"/>
  <c r="BI43" i="4"/>
  <c r="BD43" i="4"/>
  <c r="AZ43" i="4"/>
  <c r="AK43" i="4"/>
  <c r="BH91" i="3"/>
  <c r="BC91" i="3"/>
  <c r="BH90" i="3"/>
  <c r="BC90" i="3"/>
  <c r="BH89" i="3"/>
  <c r="BC89" i="3"/>
  <c r="BH87" i="3"/>
  <c r="BC87" i="3"/>
  <c r="BH86" i="3"/>
  <c r="BC86" i="3"/>
  <c r="BH84" i="3"/>
  <c r="BC84" i="3"/>
  <c r="BH83" i="3"/>
  <c r="BC83" i="3"/>
  <c r="BH81" i="3"/>
  <c r="BC81" i="3"/>
  <c r="BH80" i="3"/>
  <c r="BC80" i="3"/>
  <c r="BD70" i="3"/>
  <c r="AY70" i="3"/>
  <c r="AS70" i="3"/>
  <c r="AC70" i="3"/>
  <c r="BD69" i="3"/>
  <c r="AY69" i="3"/>
  <c r="AS69" i="3"/>
  <c r="AC69" i="3"/>
  <c r="BI55" i="3"/>
  <c r="BD55" i="3"/>
  <c r="AZ55" i="3"/>
  <c r="AK55" i="3"/>
  <c r="BI54" i="3"/>
  <c r="BD54" i="3"/>
  <c r="AZ54" i="3"/>
  <c r="AK54" i="3"/>
  <c r="BI53" i="3"/>
  <c r="BD53" i="3"/>
  <c r="AZ53" i="3"/>
  <c r="AK53" i="3"/>
  <c r="BI52" i="3"/>
  <c r="BD52" i="3"/>
  <c r="AZ52" i="3"/>
  <c r="AK52" i="3"/>
  <c r="BI51" i="3"/>
  <c r="BD51" i="3"/>
  <c r="AZ51" i="3"/>
  <c r="AK51" i="3"/>
  <c r="BI50" i="3"/>
  <c r="BD50" i="3"/>
  <c r="AZ50" i="3"/>
  <c r="AK50" i="3"/>
  <c r="BI49" i="3"/>
  <c r="BD49" i="3"/>
  <c r="AZ49" i="3"/>
  <c r="AK49" i="3"/>
  <c r="BI48" i="3"/>
  <c r="BD48" i="3"/>
  <c r="AZ48" i="3"/>
  <c r="AK48" i="3"/>
  <c r="BI47" i="3"/>
  <c r="BD47" i="3"/>
  <c r="AZ47" i="3"/>
  <c r="AK47" i="3"/>
  <c r="BI46" i="3"/>
  <c r="BD46" i="3"/>
  <c r="AZ46" i="3"/>
  <c r="AK46" i="3"/>
  <c r="BI45" i="3"/>
  <c r="BD45" i="3"/>
  <c r="AZ45" i="3"/>
  <c r="AK45" i="3"/>
  <c r="BH97" i="2"/>
  <c r="BC97" i="2"/>
  <c r="BH96" i="2"/>
  <c r="BC96" i="2"/>
  <c r="BH94" i="2"/>
  <c r="BC94" i="2"/>
  <c r="BH93" i="2"/>
  <c r="BC93" i="2"/>
  <c r="BH92" i="2"/>
  <c r="BC92" i="2"/>
  <c r="BH90" i="2"/>
  <c r="BC90" i="2"/>
  <c r="BH89" i="2"/>
  <c r="BC89" i="2"/>
  <c r="BH87" i="2"/>
  <c r="BC87" i="2"/>
  <c r="BH86" i="2"/>
  <c r="BC86" i="2"/>
  <c r="BD76" i="2"/>
  <c r="AY76" i="2"/>
  <c r="AS76" i="2"/>
  <c r="AC76" i="2"/>
  <c r="BD75" i="2"/>
  <c r="AY75" i="2"/>
  <c r="AS75" i="2"/>
  <c r="AC75" i="2"/>
  <c r="BD74" i="2"/>
  <c r="AY74" i="2"/>
  <c r="AS74" i="2"/>
  <c r="AC74" i="2"/>
  <c r="BD73" i="2"/>
  <c r="AY73" i="2"/>
  <c r="AS73" i="2"/>
  <c r="AC73" i="2"/>
  <c r="BI59" i="2"/>
  <c r="BD59" i="2"/>
  <c r="AZ59" i="2"/>
  <c r="AK59" i="2"/>
  <c r="BI58" i="2"/>
  <c r="BD58" i="2"/>
  <c r="AZ58" i="2"/>
  <c r="AK58" i="2"/>
  <c r="BI57" i="2"/>
  <c r="BD57" i="2"/>
  <c r="AZ57" i="2"/>
  <c r="AK57" i="2"/>
  <c r="BI56" i="2"/>
  <c r="BD56" i="2"/>
  <c r="AZ56" i="2"/>
  <c r="AK56" i="2"/>
  <c r="BI55" i="2"/>
  <c r="BD55" i="2"/>
  <c r="AZ55" i="2"/>
  <c r="AK55" i="2"/>
  <c r="BI54" i="2"/>
  <c r="BD54" i="2"/>
  <c r="AZ54" i="2"/>
  <c r="AK54" i="2"/>
  <c r="BI53" i="2"/>
  <c r="BD53" i="2"/>
  <c r="AZ53" i="2"/>
  <c r="AK53" i="2"/>
  <c r="BI52" i="2"/>
  <c r="BD52" i="2"/>
  <c r="AZ52" i="2"/>
  <c r="AK52" i="2"/>
  <c r="BI51" i="2"/>
  <c r="BD51" i="2"/>
  <c r="AZ51" i="2"/>
  <c r="AK51" i="2"/>
  <c r="BI50" i="2"/>
  <c r="BD50" i="2"/>
  <c r="AZ50" i="2"/>
  <c r="AK50" i="2"/>
  <c r="BI49" i="2"/>
  <c r="BD49" i="2"/>
  <c r="AZ49" i="2"/>
  <c r="AK49" i="2"/>
  <c r="BI48" i="2"/>
  <c r="BD48" i="2"/>
  <c r="AZ48" i="2"/>
  <c r="AK48" i="2"/>
  <c r="BI47" i="2"/>
  <c r="BD47" i="2"/>
  <c r="AZ47" i="2"/>
  <c r="AK47" i="2"/>
  <c r="BI46" i="2"/>
  <c r="BD46" i="2"/>
  <c r="AZ46" i="2"/>
  <c r="AK46" i="2"/>
  <c r="BI45" i="2"/>
  <c r="BD45" i="2"/>
  <c r="AZ45" i="2"/>
  <c r="AK45" i="2"/>
  <c r="BI44" i="2"/>
  <c r="BD44" i="2"/>
  <c r="AZ44" i="2"/>
  <c r="AK44" i="2"/>
  <c r="BN46" i="26" l="1"/>
  <c r="BI61" i="26"/>
  <c r="BI62" i="26"/>
  <c r="BI61" i="25"/>
  <c r="BN43" i="22"/>
  <c r="BN45" i="17"/>
  <c r="BN46" i="17"/>
  <c r="BI62" i="17"/>
  <c r="BI63" i="17"/>
  <c r="BN47" i="17"/>
  <c r="BN48" i="17"/>
  <c r="BI61" i="16"/>
  <c r="BN47" i="16"/>
  <c r="BN46" i="16"/>
  <c r="BI62" i="15"/>
  <c r="BI63" i="15"/>
  <c r="BI61" i="15"/>
  <c r="BN47" i="15"/>
  <c r="BN46" i="15"/>
  <c r="BN45" i="15"/>
  <c r="BN44" i="15"/>
  <c r="BI64" i="14"/>
  <c r="BI65" i="14"/>
  <c r="BI66" i="14"/>
  <c r="BN47" i="14"/>
  <c r="BN48" i="14"/>
  <c r="BN50" i="14"/>
  <c r="BN49" i="14"/>
  <c r="BI70" i="13"/>
  <c r="BI71" i="13"/>
  <c r="BN54" i="13"/>
  <c r="BN49" i="13"/>
  <c r="BN50" i="13"/>
  <c r="BN51" i="13"/>
  <c r="BN53" i="13"/>
  <c r="BN52" i="13"/>
  <c r="BN48" i="13"/>
  <c r="BN45" i="13"/>
  <c r="BN46" i="13"/>
  <c r="BN47" i="13"/>
  <c r="BI60" i="12"/>
  <c r="BI59" i="12"/>
  <c r="BI59" i="8"/>
  <c r="BI59" i="7"/>
  <c r="BI58" i="7"/>
  <c r="BN44" i="7"/>
  <c r="BN43" i="7"/>
  <c r="BI59" i="6"/>
  <c r="BI58" i="6"/>
  <c r="BN43" i="6"/>
  <c r="BN44" i="6"/>
  <c r="BN43" i="5"/>
  <c r="BN44" i="5"/>
  <c r="BI59" i="5"/>
  <c r="BI58" i="5"/>
  <c r="BN44" i="4"/>
  <c r="BI58" i="4"/>
  <c r="BI59" i="4"/>
  <c r="BN43" i="4"/>
  <c r="BI70" i="3"/>
  <c r="BN48" i="3"/>
  <c r="BN49" i="3"/>
  <c r="BN53" i="3"/>
  <c r="BN54" i="3"/>
  <c r="BN55" i="3"/>
  <c r="BI69" i="3"/>
  <c r="BN51" i="3"/>
  <c r="BN52" i="3"/>
  <c r="BN50" i="3"/>
  <c r="BN47" i="3"/>
  <c r="BN46" i="3"/>
  <c r="BN45" i="3"/>
  <c r="BI76" i="2"/>
  <c r="BI73" i="2"/>
  <c r="BI74" i="2"/>
  <c r="BI75" i="2"/>
  <c r="BN59" i="2"/>
  <c r="BN58" i="2"/>
  <c r="BN57" i="2"/>
  <c r="BN56" i="2"/>
  <c r="BN55" i="2"/>
  <c r="BN54" i="2"/>
  <c r="BN53" i="2"/>
  <c r="BN44" i="2"/>
  <c r="BN45" i="2"/>
  <c r="BN49" i="2"/>
  <c r="BN52" i="2"/>
  <c r="BN50" i="2"/>
  <c r="BN51" i="2"/>
  <c r="BN48" i="2"/>
  <c r="BN47" i="2"/>
  <c r="BN46" i="2"/>
</calcChain>
</file>

<file path=xl/sharedStrings.xml><?xml version="1.0" encoding="utf-8"?>
<sst xmlns="http://schemas.openxmlformats.org/spreadsheetml/2006/main" count="5471" uniqueCount="479">
  <si>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</si>
  <si>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</si>
  <si>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</si>
  <si>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</si>
  <si>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</si>
  <si>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</si>
  <si>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</si>
  <si>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</si>
  <si>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</si>
  <si>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</si>
  <si>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</si>
  <si>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</si>
  <si>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</si>
  <si>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</si>
  <si>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</si>
  <si>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</si>
  <si>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</si>
  <si>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</si>
  <si>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</si>
  <si>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</si>
  <si>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</si>
  <si>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</si>
  <si>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</si>
  <si>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</si>
  <si>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</si>
  <si>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</si>
  <si>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</si>
  <si>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</si>
  <si>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</si>
  <si>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</si>
  <si>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</si>
  <si>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</si>
  <si>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</si>
  <si>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</si>
  <si>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</si>
  <si>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</si>
  <si>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</si>
  <si>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</si>
  <si>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</si>
  <si>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</si>
  <si>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</si>
  <si>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</si>
  <si>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</si>
  <si>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</si>
  <si>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</si>
  <si>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</si>
  <si>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</si>
  <si>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</si>
  <si>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</si>
  <si>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</si>
  <si>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</si>
  <si>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</si>
  <si>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</si>
  <si>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</si>
  <si>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</si>
  <si>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</si>
  <si>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</si>
  <si>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</si>
  <si>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</si>
  <si>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</si>
  <si>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</si>
  <si>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</si>
  <si>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</si>
  <si>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</si>
  <si>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</si>
  <si>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</si>
  <si>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</si>
  <si>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</si>
  <si>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</si>
  <si>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</si>
  <si>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</si>
  <si>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</si>
  <si>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</si>
  <si>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</si>
  <si>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</si>
  <si>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</si>
  <si>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</si>
  <si>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</si>
  <si>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</si>
  <si>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</si>
  <si>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</si>
  <si>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</si>
  <si>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</si>
  <si>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</si>
  <si>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</si>
  <si>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</si>
  <si>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</si>
  <si>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</si>
  <si>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</si>
  <si>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</si>
  <si>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</si>
  <si>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</si>
  <si>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</si>
  <si>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</si>
  <si>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</si>
  <si>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 користування</t>
  </si>
  <si>
    <t>Капітальний ремонт інших об'єктів</t>
  </si>
  <si>
    <t>Капітальне будівництво (придбання) інших об"єктів</t>
  </si>
  <si>
    <t>УСЬОГО</t>
  </si>
  <si>
    <t>Програма інформатизації Черкаська селищна територіальної громади на 2023-2025 роки</t>
  </si>
  <si>
    <t>Селищна цільова програма підтримки населення Черкаської територіальної громади щодо попередження поширенню гострої респіраторної хвороби COVID-19 на 2023 рік</t>
  </si>
  <si>
    <t>Програма соціально-економічного розвитку Черкаської селищної територіальної громади на 2023 рік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</si>
  <si>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</si>
  <si>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</si>
  <si>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</si>
  <si>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</si>
  <si>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</si>
  <si>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</si>
  <si>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кількість найманих працівників</t>
  </si>
  <si>
    <t>осіб</t>
  </si>
  <si>
    <t>продукту</t>
  </si>
  <si>
    <t>кількість отриманих листів, звернень, заяв, скарг</t>
  </si>
  <si>
    <t>журнал реєстрації вхідних документів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</si>
  <si>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</si>
  <si>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</si>
  <si>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</si>
  <si>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розрахунковий показник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</si>
  <si>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</si>
  <si>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</si>
  <si>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</si>
  <si>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</t>
  </si>
  <si>
    <t>якості</t>
  </si>
  <si>
    <t>відсоток прийнятих нормативно-правових актів у загальній кількості підготовених</t>
  </si>
  <si>
    <t>відс.</t>
  </si>
  <si>
    <t>відсоток вчасно виконаних листів, звернень, заяв , скарг у їх загальній кількості</t>
  </si>
  <si>
    <t>Організаційне, інформаційно-аналітичне та матеріально-технічне забезпечення діяльності територіальної громади</t>
  </si>
  <si>
    <t>В цілому бюджетна програма виконана на 77,4% по загальному фонду та 21,3% по спеціальному фонду. Низька ефективність виконання програми по спеціальному фонду пов'язана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590.</t>
  </si>
  <si>
    <t>Аналіз стану результативних показників свідчить, що Черкаська селищна рада забезпечує виконання завдань та реалізацію повноважень, визначених законодавством.</t>
  </si>
  <si>
    <t>0100000</t>
  </si>
  <si>
    <t>Черкаська селищна рада</t>
  </si>
  <si>
    <t>Селищний голова</t>
  </si>
  <si>
    <t>Начальник відділу бухгалтерського обліку та звітності - головний бухгалтер</t>
  </si>
  <si>
    <t>Юрій ТАРАН</t>
  </si>
  <si>
    <t>Інна ЗАВАДСЬКА</t>
  </si>
  <si>
    <t>21927787</t>
  </si>
  <si>
    <t>0457000000</t>
  </si>
  <si>
    <t xml:space="preserve">  гривень</t>
  </si>
  <si>
    <t>місцевого бюджету на 2023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</si>
  <si>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</si>
  <si>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</si>
  <si>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</si>
  <si>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</si>
  <si>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</si>
  <si>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</si>
  <si>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</si>
  <si>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</si>
  <si>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</si>
  <si>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Інші виплати населенню</t>
  </si>
  <si>
    <t>Медикаменти та перев’язувальні матеріали</t>
  </si>
  <si>
    <t>Оплата комунальних послуг та енергоносіїв</t>
  </si>
  <si>
    <t>Придбання обладнання і предметів довгострокового користування</t>
  </si>
  <si>
    <t>Продукти харчування</t>
  </si>
  <si>
    <t>Програма підтримки та розвитку первинної медичної допомоги Черкаської територіальної громади на 2023 рік</t>
  </si>
  <si>
    <t>статистична звітність</t>
  </si>
  <si>
    <t>в тому числі лікарів, які надають первинну допомогу</t>
  </si>
  <si>
    <t>кількість прикріпленого населення</t>
  </si>
  <si>
    <t>кількість пролікованих хворих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</si>
  <si>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</si>
  <si>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</si>
  <si>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</si>
  <si>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</si>
  <si>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</si>
  <si>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Зміцнення та поліпшення здоров'я населення шляхом забезпечення потреб населення у первинній медичній допомозі на протязі 2023 року</t>
  </si>
  <si>
    <t>Проведеним аналізом виконання завдання встановлено, що зменшення або збільшення показників залежить від кільксті населення, що обслуговується, та звернень хворих за медичною допомогою, що неможливо спрогнозувати.</t>
  </si>
  <si>
    <t>Виконання Програми дало змогу: _x000D_
- підвищити ефективність роботи закладів охорони здоров’я, подолання несприятливих демографічних тенденцій;_x000D_
- збільшити питому вагу медичних послуг на засадах сімейної медицини, що забезпечить зменшення потреби у дорогих видах медичної допомоги;_x000D_
- покращити забезпечення амбулаторій загальної практики-сімейної медицини медичним обладнанням, інструментами, санітарним автотранспортом, згідно табеля оснащення; _x000D_
- поліпшити якість амбулаторного лікування пільгових категорій населення, забезпечивши їх лікарськими засобами безкоштовно або із знижкою 50% в залежності від потреби хворого;_x000D_
- сформувати систему доступних та високоякісних медичних послуг на засадах сімейної медицини, що забезпечить зменшення потреби населення у дорогих видах медичної допомоги, в т. ч. стаціонарної;_x000D_
- покращити ранню діагностику захворювань серцево-судинної системи, онкології, що знизить показники смертності і інвалідності від даної патології; _x000D_
- покращити надання населенню якісної амбулаторної медичної допомоги первинного рівня та зменшити кількість звернень до вузьких спеціалістів;_x000D_
- забезпечити організацію та координацію лікарем сімейної медицини надання пацієнтам спеціалізованої амбулаторної медичної допомоги, направлення населення на консультацію до вузьких спеціалістів вторинного та третинного рівнів, направлення на стаціонарне лікування; _x000D_
- забезпечити надання оптимальної  амбулаторної паліативної допомоги, а саме медикаментозного знеболення хворим на онкологію в термінальних стадіях;_x000D_
- поліпшити своєчасне надання невідкладної медичної допомоги населенню району та обслуговування викликів, завдяки забезпеченню структурних підрозділів закладу видатками на утримання автотранспорту;_x000D_
- своєчасна вакцинація проти інфекцій керованих специфічними засобами імунопрофілактики.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</si>
  <si>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</si>
  <si>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</si>
  <si>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</si>
  <si>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</si>
  <si>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Надання пільг на проїзд окремих категорій громадян згідно чиннного законодавства</t>
  </si>
  <si>
    <t>Забезпечення надання інших передбачених законодавством пільг окремим категоріям громадян, визначеним підпрограмою</t>
  </si>
  <si>
    <t>Програма соціального захисту населення Черкаської територіальної громади (смт Черкаське та смт Гвардійське) на 2021-2023 роки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</si>
  <si>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</si>
  <si>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пільгових послуг</t>
  </si>
  <si>
    <t>статистичний аналіз</t>
  </si>
  <si>
    <t>середня вартість витрат на надання пільгового проїзду один раз на рік (один раз на два роки) залізничним, водним, повітряним або міжміським автомобільним транспортом</t>
  </si>
  <si>
    <t>грн.</t>
  </si>
  <si>
    <t>частка пільговиків, які охоплені на відшкодування пільгового проїзду один раз на рік (один раз на два роки) залізничним, водним, повітряним або міжміським автомобільним транспортом</t>
  </si>
  <si>
    <t>Забезпечення компенсаційних виплат за пільговий проїзд окремих категорій громадян згідо чинного законодавства</t>
  </si>
  <si>
    <t>Бюджетна програма не виконана  в зв’язку з відсутністю звернень на компенсацію у 2023 році вищезазначеної пільгової категорії громадян.</t>
  </si>
  <si>
    <t>Виділення коштів забезпечило виконання завдань, спрямованих на досягнення мети бюджетної програми.</t>
  </si>
  <si>
    <t>0113031</t>
  </si>
  <si>
    <t>Надання інших пільг окремим категоріям громадян відповідно до законодавства</t>
  </si>
  <si>
    <t>3031</t>
  </si>
  <si>
    <t>1030</t>
  </si>
  <si>
    <t>Надання пільг окремим категоріям громадян з оплати послуг зв"язку згідно чиннного законодавства</t>
  </si>
  <si>
    <t>обсяг  видатків</t>
  </si>
  <si>
    <t>кількість отримувачів пільг на оплату послуг зв`язку (користування телефоном),</t>
  </si>
  <si>
    <t>середньомісячна вартість витрат на надання пільг з послуг зв`язку (користування телефоном)</t>
  </si>
  <si>
    <t>питома вага пільговиків, які охоплені на відшкодування пільгових послуг</t>
  </si>
  <si>
    <t>Забезпечення надання пільг окремим категоріям громадян з оплати послуг зв’язку</t>
  </si>
  <si>
    <t>0113032</t>
  </si>
  <si>
    <t>Надання пільг окремим категоріям громадян з оплати послуг зв`язку</t>
  </si>
  <si>
    <t>3032</t>
  </si>
  <si>
    <t>1070</t>
  </si>
  <si>
    <t>Надання пільг окремим категоріям громадян з оплати послуг проїзду автомобільним транспортом згідно чинного законодавства</t>
  </si>
  <si>
    <t>Проведення розрахунків з підприємствами автомобільного транспорту за пільговий проїзд окремих категорій громадян</t>
  </si>
  <si>
    <t>Субсидії та поточні трансфертм підприємствам (установам, організаціям)</t>
  </si>
  <si>
    <t>Обсяг видатків на компенсаційні виплати на пільговий проїзд</t>
  </si>
  <si>
    <t>кількість підприємств - отримувачів компенсації за пільговий проїзд окремих категорій громадян</t>
  </si>
  <si>
    <t>середньомісячний розмір компенсації за пільговий проїзд автомобільним транспортом</t>
  </si>
  <si>
    <t>питома вага відшкодованих компенсацій до нарахованих</t>
  </si>
  <si>
    <t>Забезпечення надання пільг окремим категоріям громадян з оплати послуг проїзду автомобільним транспортом</t>
  </si>
  <si>
    <t>Проведено фінансування за фактичне нарахування вішкодування за пільговий проїзд окремих категорій громадян автомобільним транспортом на приміських автобусних маршрутах загального користування відповідно до законодавства</t>
  </si>
  <si>
    <t>0113033</t>
  </si>
  <si>
    <t>Компенсаційні виплати на пільговий проїзд автомобільним транспортом окремим категоріям громадян</t>
  </si>
  <si>
    <t>3033</t>
  </si>
  <si>
    <t>Забезпечення надання пільг з медичного обслуговування осіб,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</si>
  <si>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</si>
  <si>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Обсяг видатків на пільгове медичне обслуговування осіб, які постраждали внаслідок Чорнобильської катастрофи</t>
  </si>
  <si>
    <t>кількість одержувачів безоплатних ліків за рецептами лікарів</t>
  </si>
  <si>
    <t>середня вартість пільги на безоплатне придбання ліків на одну особу</t>
  </si>
  <si>
    <t>грн/рік</t>
  </si>
  <si>
    <t>відсоток громадян, які одержали безоплатні ліки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</si>
  <si>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</si>
  <si>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Проведено фінансування за фактичне нарахування  9 громадянам ТГ, які постраждали внаслідок Чорнобильської катастрофи, щодо безоплатного придбання ліків за рецептами лікарів.</t>
  </si>
  <si>
    <t>0113050</t>
  </si>
  <si>
    <t>Пільгове медичне обслуговування осіб, які постраждали внаслідок Чорнобильської катастрофи</t>
  </si>
  <si>
    <t>3050</t>
  </si>
  <si>
    <t>Створення сприятливого середовища для виховання, та розвитку дитини, поліпшення соціальної підтримки сімей з дітьми, які опинились в складних життєвих обставинах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</si>
  <si>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</si>
  <si>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на 2022 – 2023 роки</t>
  </si>
  <si>
    <t>кількість регіональних заходів державної політики з питань дітей</t>
  </si>
  <si>
    <t>рішення сесії, виконкому, розпорядження селищного голови</t>
  </si>
  <si>
    <t>обсяг витрат</t>
  </si>
  <si>
    <t>кількість учасників регіональних заходів державної політики з питань дітей</t>
  </si>
  <si>
    <t>середні витрати на забезпечення участі у регіональних заходах державної політики з питань дітей одного учасника</t>
  </si>
  <si>
    <t>питома вага дітей, охоплених заходами, до кількості дітей, що перебувають на обліку служби у справах дітей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</si>
  <si>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</si>
  <si>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Мета і завдання бюджетної програми булу не виконані через військовий стан в країні і неможливості проведення запланованих заходів по програмі</t>
  </si>
  <si>
    <t>0113112</t>
  </si>
  <si>
    <t>Заходи державної політики з питань дітей та їх соціального захисту</t>
  </si>
  <si>
    <t>3112</t>
  </si>
  <si>
    <t>1040</t>
  </si>
  <si>
    <t>Забезпечення реалізації молодіжної політики</t>
  </si>
  <si>
    <t>Створення сприятливих умов для соціального становлення та розвитку молоді</t>
  </si>
  <si>
    <t>Цільова комплексна програма «Молодь Черкаської територіальної громади» на 2022-2024 роки</t>
  </si>
  <si>
    <t>кількість місцевих заходів (проектів) державної політики у молодіжній сфері (у розрізі напрямів діяльності), од.</t>
  </si>
  <si>
    <t>обсяг видатків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</si>
  <si>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</si>
  <si>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</si>
  <si>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Забезпечення реалізації політики у молодіжній сфері на регіональному рівні</t>
  </si>
  <si>
    <t>Бюджетна програма виконана на 29%._x000D_
В рамках Програми у 2023 році реалізований захід нагородження випускників ліцеїв громади відбулося під час проведення 1 заходу - прощання зі школою, вручено 55 учням (в тому числі 28 дівчатам).</t>
  </si>
  <si>
    <t>0113131</t>
  </si>
  <si>
    <t>Здійснення заходів та реалізація проектів на виконання Державної цільової соціальної програми `Молодь України`</t>
  </si>
  <si>
    <t>3131</t>
  </si>
  <si>
    <t>Створення умов для самореалізації обдарованих дітей та молоді</t>
  </si>
  <si>
    <t>Проведення регіональних заходів, спрямованих на забезпечення гендерної рівності в суспільстві</t>
  </si>
  <si>
    <t>Відзначення здобутих особливих досягнень молоді</t>
  </si>
  <si>
    <t>Програма підтримки обдарованих дітей та учнівської молоді Черкаської селищної територіальної громади на 2023-2024 роки</t>
  </si>
  <si>
    <t>кількість видів відзнак</t>
  </si>
  <si>
    <t>кількість відзначених</t>
  </si>
  <si>
    <t>середній розмір однієї грошової відзнаки</t>
  </si>
  <si>
    <t>динаміка кількості відзначених молодих людей на місцевому рівні , порівняно з минулим роком</t>
  </si>
  <si>
    <t>Протягом 2023 року видатки проведені на загальну суму 324,1 тис.грн., що становить 80% до планових призначень ( 405,0 тис.грн.).</t>
  </si>
  <si>
    <t>В рамках бюджетної програми проведенні 5 заходів, нагороджено 89 учнів ( в тому числі 62 дівчинки)(серед них учні, які отримували нагороди в декількох номінаціях) :_x000D_
-	нагородження грошовими преміями  обдарованих дітей та учнівської молоді закладів загальної середньої освіти Черкаської селищної ради - переможців та призерів (2,3 м.) ІІ-ІУ  етапів Всеукраїнських олімпіад з базових предметів_x000D_
- 22 учня на суму 71,0 тис.грн;_x000D_
-	нагородження грошовими преміями  обдарованих дітей та учнівської молоді закладів загальної середньої освіти Черкаської селищної ради - переможців та призерів (2,3 м.)  ІІ – ІУ етапів Міжнародного конкурсу з української мови імені Петра Яцика та Міжнародного мовно – літературного конкурсу учнівської та студентської молоді імені Тараса Шевченка - 5 учнів на суму 10,0 тис.грн;_x000D_
-	відзначення стипендіями Черкаської селищної ради   обдарованих дітей та учнівської молоді закладів загальної середньої освіти за високі досягнення у навчанні та активну громадську позицію- 38 учнів на суму 75,0 тис.грн;_x000D_
-	нагородження грошовими преміями  Черкаської селищної ради випускників, які досягли особливих успіхів у вивченні одного чи декількох предметів (не менше як 12 балів) і нагороджені Похвальною грамотою «За особливі досягнення у вивченні окремих предметів» - 5  учнів на суму 5,0 тис.грн;_x000D_
-	нагородження грошовими преміями Черкаської селищної ради переможців та призерів (2,3 м.) у мистецьких конкурсах та турнірах, фестивалях художньої самодіяльності, тощо (в т.ч. Всеукраїнських та Міжнародних)_x000D_
– 50 учнів на суму 163,1 тис.грн.</t>
  </si>
  <si>
    <t>0113133</t>
  </si>
  <si>
    <t>Інші заходи та заклади молодіжної політики</t>
  </si>
  <si>
    <t>3133</t>
  </si>
  <si>
    <t>Надання соціальних гарантій громадянам пільгових категорій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</si>
  <si>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</si>
  <si>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Обсяг видатків</t>
  </si>
  <si>
    <t>кількість осіб, які звернулись за призначенням компенсації</t>
  </si>
  <si>
    <t>Банк даних</t>
  </si>
  <si>
    <t>середньомісячний розмір компенсації</t>
  </si>
  <si>
    <t>питома вага кількості призначених компенсацій до кількості звернень за призначенням компенсації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</si>
  <si>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</si>
  <si>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Бюджетна програма не виконана  в зв’язку з відсутністю звернень у 2023 році вищезазначеної пільгової категорії громадян.</t>
  </si>
  <si>
    <t>0113160</t>
  </si>
  <si>
    <t>3160</t>
  </si>
  <si>
    <t>1010</t>
  </si>
  <si>
    <t>Забезпечення організації та проведення громадських робіт</t>
  </si>
  <si>
    <t>кількість працівників</t>
  </si>
  <si>
    <t>банк даних</t>
  </si>
  <si>
    <t>середні витрати на одного працівника</t>
  </si>
  <si>
    <t>відсоток залучених осіб на громадські роботи до запланованих</t>
  </si>
  <si>
    <t>Бюджетна програма не виконана  в зв’язку з відсутністю звернень  у 2023 році вищезазначеної категорії громадян.</t>
  </si>
  <si>
    <t>0113210</t>
  </si>
  <si>
    <t>Організація та проведення громадських робіт</t>
  </si>
  <si>
    <t>3210</t>
  </si>
  <si>
    <t>1050</t>
  </si>
  <si>
    <t>Забезпечення соціальної підтримки та надання соціальних послуг вразливим верствам населення, сім`ям, дітям ,молоді, людям похилого віку  та інвалідам</t>
  </si>
  <si>
    <t>Забезпечення соціальними послугами за місцем перебування 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</t>
  </si>
  <si>
    <t>Надання особам/сім`ям комплексу соціальних послуг, яких  вони потребують, відповідно до переліку Держстандарту</t>
  </si>
  <si>
    <t>Обстеження побутових умов за згодою сім`ї,визначення плану та методів соціальної роботи у проблемних сім`ях,серед дітей та молоді, людей  похилого віку та інвалідів</t>
  </si>
  <si>
    <t>Штатна чисельність</t>
  </si>
  <si>
    <t>Кількість осіб, потребуючих соціальних послуг</t>
  </si>
  <si>
    <t>Середній розрахунок на одну особу в місяць, потребуючої соціальної допомоги</t>
  </si>
  <si>
    <t>Відсоток осіб, охоплених соціальними послугами</t>
  </si>
  <si>
    <t>Надання соціальних послуг, зокрема  догляду вдома, денного перебування (без проживання) особам з інвалідністю, сім`ям, дітям та молоді, які перебувають у складних життєвих обставинах й потребують сторонньої допомоги , соціальної підтримки</t>
  </si>
  <si>
    <t>КЗ «ЦНСП» ЧСР - це спеціальний заклад, уповноважений державою забезпечувати соціальними послугами за місцем проживання Черкаської селишної  територіальної громади, відповідно до вимог постанови Кабінету Міністрів України від 27.01.2001 № 99 «Про Реєстр надавачів та отримувачів послуг»._x000D_
Протягом 2023 року КЗ «ЦНСП» ЧСР було надано 13540 послуг сім’ям/особам, які поділились на: 342 послуги соціального супроводу, 106 послуга консультування, соціальної профілактики,соціального 57 послуг супроводження дітей сиріт  ; 13007 послуги догляду вдома, денний логляд; 28 послуг кризового та екстренного втручання._x000D_
За звітний період було завершено роботу в 105 сім’ями/в них 167 дітей.230 осіб.</t>
  </si>
  <si>
    <t>Згідно з проведеним аналізом ефективності бюджетна програма має високу ефективність. Бюджетна програма є актуальною для подальшої її реалізації, оскільки основним її завданням є надання якісних та своєчасних соціальних послуг отримувачам послуг за місцем проживання: громадянам, не здатних до самообслуговування у зв’язку з похилим віком, хворобою, інвалідністю, а також громадянам, які  перебувають у складних життєвих обставинах.</t>
  </si>
  <si>
    <t>0113241</t>
  </si>
  <si>
    <t>Забезпечення діяльності інших закладів у сфері соціального захисту і соціального забезпечення</t>
  </si>
  <si>
    <t>3241</t>
  </si>
  <si>
    <t>1090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</si>
  <si>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</si>
  <si>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</si>
  <si>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</si>
  <si>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</si>
  <si>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</si>
  <si>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</si>
  <si>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Оплата послуг (крім комунальних)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</si>
  <si>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</si>
  <si>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обсяг видатків на надання одноразової матеріальної допомоги з місцевого бюджету</t>
  </si>
  <si>
    <t>обсяг видатків на поховання одиноких громадян</t>
  </si>
  <si>
    <t>кількість одержувачів одноразової матеріальної допомоги</t>
  </si>
  <si>
    <t>кількість похованих одиноких громадян</t>
  </si>
  <si>
    <t>середній  розмір одноразової матеріальної допомоги на 1 особу</t>
  </si>
  <si>
    <t>середній розмір витрат на поховання одиноких громадян на 1 особу</t>
  </si>
  <si>
    <t>Надання матеріальної допомоги соціально незахищеним верстам населення</t>
  </si>
  <si>
    <t>Проведено фінансування за фактичне нарахування</t>
  </si>
  <si>
    <t>0113242</t>
  </si>
  <si>
    <t>Інші заходи у сфері соціального захисту і соціального забезпечення</t>
  </si>
  <si>
    <t>3242</t>
  </si>
  <si>
    <t>Забезпечення організації культурного дозвілля населення і зміцнення культурних традицій</t>
  </si>
  <si>
    <t>Забезпечення розвитку творчого потенціалу та культурного простору, збереження нематеріальної культурної спадщини</t>
  </si>
  <si>
    <t>Відзначення пам`ятних дат та вшанування пам`яті загиблих осіб-членів сімей загиблих</t>
  </si>
  <si>
    <t>Інші виплати населенню (грошова винагорода переможцям і учасникам культурних заходів)</t>
  </si>
  <si>
    <t>Цільова комплексна програма розвитку культури в Черкаській територіальній громаді на 2022-2024 роки</t>
  </si>
  <si>
    <t>Кількість культурно-масових заходів</t>
  </si>
  <si>
    <t>Середні витрати на проведення 1 заходу</t>
  </si>
  <si>
    <t>Питома вага проведених заходів до запланованих</t>
  </si>
  <si>
    <t>Забезпечення реалізації прав громадян на доступ до культурних надбань, збереження нематеріальної та історико-культурної спадщини, а також, розвитоктворчих ініціатив з урахуванням місцевих особливостей</t>
  </si>
  <si>
    <t>Бюджетна програма виконана на 52,9% по загальному фонду. Відхилення фактичних показників витрат на проведення масових заходів від планових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</si>
  <si>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Бюджетна програма є актуальною та ефективною щодо задоволення творчих потреб інтересів громадян, їх естетичне виховання, розвитку та збагачення_x000D_
духовного потенціалу.</t>
  </si>
  <si>
    <t>0114082</t>
  </si>
  <si>
    <t>Інші заходи в галузі культури і мистецтва</t>
  </si>
  <si>
    <t>4082</t>
  </si>
  <si>
    <t>0829</t>
  </si>
  <si>
    <t>Залучення молоді та різних верств населення селищної громади до занять фізичною культурою та спортом</t>
  </si>
  <si>
    <t>Здійснення фізичного виховання та фізичної культури і спорту серед молоді, організація позитивного іміджу спортивно масової роботи</t>
  </si>
  <si>
    <t>Забезпечення діяльності штатних збірних команд регіону</t>
  </si>
  <si>
    <t>Заохочення видатних спортсменів, тренерів та діячів фізичної культури і спорту регіону</t>
  </si>
  <si>
    <t>Сприяння діяльності закладів фізичної культури і спорту та організацій фізкультурно-спортивної спрямованості</t>
  </si>
  <si>
    <t>Цільова комплексна програма розвитку фізичної культури та спорту  в Черкаській територіальній громаді на 2022-2024 роки</t>
  </si>
  <si>
    <t>Обсяг видатків на заохочення/винагород</t>
  </si>
  <si>
    <t>кількість отримувачів заохочень/винагород (спортсмени, тренери, видатні діячі), од.</t>
  </si>
  <si>
    <t>середній (середньомісячний) розмір заохочення/винагороди (види) для одного отримувача (спортсмени, тренери, видатні діячі), грн.</t>
  </si>
  <si>
    <t>Створення умов для розвитку  фізичної культури і спорту</t>
  </si>
  <si>
    <t>Бюджетна програма виконана на 23,56% по загальному фонду. Відхилення фактичних показників витрат на проведення масових заходів від планових в зв'язку з введенням  воєнного стану відповідно до указу президента України від 24.02.2022 року №64/2022 «Про введення воєнного стану в Україні».</t>
  </si>
  <si>
    <t>Бюджетна програма є актуальною та ефективною щодо створення умов для розвитку фізичної культури і спорту, різних його видів, а також зміцнення здоров'я населення.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</si>
  <si>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</si>
  <si>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</si>
  <si>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</si>
  <si>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0810</t>
  </si>
  <si>
    <t>Забезпечення діяльності водопровідно-каналізаційного господарства</t>
  </si>
  <si>
    <t>Відшкодування різниці в тарифах підприємствам водопровідно-каналізаційного господарства</t>
  </si>
  <si>
    <t>Забезпечення надання підтримки підприємствам водопровідно-каналізаційного господарства</t>
  </si>
  <si>
    <t>Забезпечення безперебійного надання якісних послуг по водопостачанню та водовідведенню населенню Черкаської ТГ</t>
  </si>
  <si>
    <t>кількість підприємств водопровідно-каналізаційного господарства, які потребують підтримки</t>
  </si>
  <si>
    <t>кількість підприємств водопровідно-каналізаційного господарства, яким планується надання підтримки</t>
  </si>
  <si>
    <t>середня сума відшкодування одному підприємству</t>
  </si>
  <si>
    <t>питома вага підприємств водопровідно-каналізаційного господарства, яким планується надання дотації, до кількості підприємств, які її потребують</t>
  </si>
  <si>
    <t>Забезпечення стабільної роботи об’єктів комунального господарства, що діють на території громади</t>
  </si>
  <si>
    <t>Бюджетна програма виконана на 82,3% по загальному фоду та 98,9% по спеціальному фонду.</t>
  </si>
  <si>
    <t>0116013</t>
  </si>
  <si>
    <t>6013</t>
  </si>
  <si>
    <t>0620</t>
  </si>
  <si>
    <t>Забезпечення покращення екологічного стану довкілля</t>
  </si>
  <si>
    <t>Забезпечення санітарної очистки території</t>
  </si>
  <si>
    <t>Програма охорони навколишнього природного середовища на території Черкаської селищної територіальної громади на 2023-2025 роки</t>
  </si>
  <si>
    <t>кількість заходів із санітарної очистки території</t>
  </si>
  <si>
    <t>середня вартість одного заходу</t>
  </si>
  <si>
    <t>Забезпечення сприятливого для життєдіяльності людини середовища</t>
  </si>
  <si>
    <t>Бюджетна програма не виконана у поточному році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</si>
  <si>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0116014</t>
  </si>
  <si>
    <t>Забезпечення збору та вивезення сміття і відходів</t>
  </si>
  <si>
    <t>6014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</si>
  <si>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</si>
  <si>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</si>
  <si>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</si>
  <si>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</si>
  <si>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</si>
  <si>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</si>
  <si>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</si>
  <si>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</si>
  <si>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</si>
  <si>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</si>
  <si>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</si>
  <si>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</si>
  <si>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</si>
  <si>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</si>
  <si>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</si>
  <si>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</si>
  <si>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обсяг видатків на поточний ремонт вуличного освітлення</t>
  </si>
  <si>
    <t>обсяг видатків на поточний ремонт пішохідих доріжок, стоянок та під"їздних шляхів</t>
  </si>
  <si>
    <t>кількість об"єктів  вуличного освітлення, що планується відремонтувати</t>
  </si>
  <si>
    <t>кількість об"єктів  (пішохідних доріжок, стоянок та ін), що планується відремонтувати</t>
  </si>
  <si>
    <t>Підвищення рівня благоустрою громади</t>
  </si>
  <si>
    <t>Бюджетна програма виконана на73,0% по загальному фоду та 91,9% по спеціальному фонду.</t>
  </si>
  <si>
    <t>0116030</t>
  </si>
  <si>
    <t>Організація благоустрою населених пунктів</t>
  </si>
  <si>
    <t>6030</t>
  </si>
  <si>
    <t>Створення комфортних умов співіснування людей і тварин в територіальній громаді</t>
  </si>
  <si>
    <t>Програма захисту тварин від жорстокого поводження, створення комфортних умов співіснування людей і тварин в Черкаській селищній територіальній громаді на 2023-2025 роки</t>
  </si>
  <si>
    <t>кількість заходів</t>
  </si>
  <si>
    <t>0116090</t>
  </si>
  <si>
    <t>Інша діяльність у сфері житлово-комунального господарства</t>
  </si>
  <si>
    <t>6090</t>
  </si>
  <si>
    <t>0640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</si>
  <si>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</si>
  <si>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Проведення інвентаризації земель та розробка проектів землеустрою</t>
  </si>
  <si>
    <t>Забезпечення сталого розвитку земельного господарства</t>
  </si>
  <si>
    <t>Бюджетна програма виконана на 98,4%</t>
  </si>
  <si>
    <t>0117130</t>
  </si>
  <si>
    <t>Здійснення заходів із землеустрою</t>
  </si>
  <si>
    <t>7130</t>
  </si>
  <si>
    <t>0421</t>
  </si>
  <si>
    <t>Утримання та розвиток автомобільних доріг та дорожньої інфраструктури</t>
  </si>
  <si>
    <t>Забезпечення проведення поточного ремонту об"єктів транспортної інфраструктури</t>
  </si>
  <si>
    <t>кількість об"єктів, що потребують поточного ременту</t>
  </si>
  <si>
    <t>середня вартість поточного ремонту одного об"єкта</t>
  </si>
  <si>
    <t>відсоток кількості об"єктів, які планується відремонтувати, до кількості об"єктів, що потребують ремонту</t>
  </si>
  <si>
    <t>Покращення стану інфраструктури автомобільних доріг</t>
  </si>
  <si>
    <t>Бюджетна програма не виконана у поточному році в зв'язку з введенням  воєнного стану відповідно до указу президента України від 24.02.2022 року №64/2022 «Про введення воєнного стану в Україні»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</si>
  <si>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</si>
  <si>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</si>
  <si>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</si>
  <si>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</si>
  <si>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Фінансова підтримка підприємств комунальної форми власності</t>
  </si>
  <si>
    <t>Капітальні трансферти підприємствам (установам, організаціям)</t>
  </si>
  <si>
    <t>Програма здійснення внесків до статутного капіталу комунальних підприємств Черкаської селищної ради на 2023 рік</t>
  </si>
  <si>
    <t>Сума внесків до статутного капіталу</t>
  </si>
  <si>
    <t>Кількість внесків</t>
  </si>
  <si>
    <t>план</t>
  </si>
  <si>
    <t>Середній розмір одного внеску</t>
  </si>
  <si>
    <t>Забезпечення фінансової підтримки підприємств комунальної форми власності</t>
  </si>
  <si>
    <t>Бюджетна програма виконана на  100,0% по спеціальному фонду.</t>
  </si>
  <si>
    <t>0117670</t>
  </si>
  <si>
    <t>Внески до статутного капіталу суб`єктів господарювання</t>
  </si>
  <si>
    <t>7670</t>
  </si>
  <si>
    <t>0490</t>
  </si>
  <si>
    <t>Членські внески до асоціації органів місцевого самоврядування</t>
  </si>
  <si>
    <t>Обсяг витрат</t>
  </si>
  <si>
    <t>Кількість асоціацій, до яких сплачує внески ОМС</t>
  </si>
  <si>
    <t>Охоплення консультаційною  допомогою членів асоціації ОМС</t>
  </si>
  <si>
    <t>Відсоток виконання охоплених консультаційною допомогою членів ОМС</t>
  </si>
  <si>
    <t>Створення належних умов для ефективної діяльності органів місцевого самоврядування</t>
  </si>
  <si>
    <t>Бюджетна програма виконана на 70,7%</t>
  </si>
  <si>
    <t>0117680</t>
  </si>
  <si>
    <t>Членські внески до асоціацій органів місцевого самоврядування</t>
  </si>
  <si>
    <t>7680</t>
  </si>
  <si>
    <t>Забезпечення належного рівня безпеки населення і території громади від негативного впливу надзвичайних ситуацій</t>
  </si>
  <si>
    <t>Забезпечення поповнення матеріального резерву для запобігання та ліквідації наслідків надзвичайних ситуацій</t>
  </si>
  <si>
    <t>Проведення заходів із запобігання та ліквідації надзвичайних ситуацій та наслідків стихійного лиха</t>
  </si>
  <si>
    <t>Програма захисту населення і території від надзвичайних ситуацій техногенного та природного характеру, забезпечення пожежної безпеки на  території  Черкаської селищної ради на 2021-2025 роки</t>
  </si>
  <si>
    <t>Підвищення рівня захисту населення і територій від надзвичайних ситуацій техногенного та природного характеру в мирний час і в особливий період, запобігання виникнення можливих надзвичайних ситуацій і мінімізація їх наслідків</t>
  </si>
  <si>
    <t>Бюджетна програма виконана на 48,5% по загальному фоду та 28,2% по спеціальному фонду.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</si>
  <si>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</si>
  <si>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</si>
  <si>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</si>
  <si>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</si>
  <si>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Захист суверенітету і незалежності держави, охорона важливих об"єктів і комунікацій, території і населення</t>
  </si>
  <si>
    <t>Боротьба з диверсійно-розвідувальними силами, іншими озброєними формуваннями агресора, антидержавними незаконно утвореними озброєними формуваннями та мародерами</t>
  </si>
  <si>
    <t>Створення належних умов під час виконання завдань за призначенням батальйоном територіальної оборони</t>
  </si>
  <si>
    <t>Програма забезпечення заходів з підготовки територіальної оборони Черкаської селищної територіальної громади на 2023 рік</t>
  </si>
  <si>
    <t>Видатки на реалізацію заходів</t>
  </si>
  <si>
    <t>Забезпечення створення належних умов під час виконання завдань за призначенням батальйоном територіальної оборони, а також заходів із забезпечення вирішення завдань, пов’язаних із запровадженням воєнного стану в Україні.</t>
  </si>
  <si>
    <t>Бюджетна програма виконана на 30,2% по загальному фоду та 77,7% по спеціальному фонду.</t>
  </si>
  <si>
    <t>0118240</t>
  </si>
  <si>
    <t>Заходи та роботи з територіальної оборони</t>
  </si>
  <si>
    <t>8240</t>
  </si>
  <si>
    <t>0380</t>
  </si>
  <si>
    <t>дотримання санітарних норм, захисту життя і здоров’я мешканців населених пунктів від негативного впливу, зумовленого забрудненням навколишнього природного середовища</t>
  </si>
  <si>
    <t>Кількість заходів</t>
  </si>
  <si>
    <t>Питома вага запланованих заходів до виконаних</t>
  </si>
  <si>
    <t>Реалізація державної політики України в галузі довкілля, забезпечення екологічної безпеки, досягнення гармонії взаємодії суспільства і природи</t>
  </si>
  <si>
    <t>Бюджетна програма виконана на 99,8% по загальному фонду.</t>
  </si>
  <si>
    <t>0118330</t>
  </si>
  <si>
    <t>Інша діяльність у сфері екології та охорони природних ресурсів</t>
  </si>
  <si>
    <t>8330</t>
  </si>
  <si>
    <t>0540</t>
  </si>
  <si>
    <t>Ліквідація стихійно утворених сміттєзвалищ</t>
  </si>
  <si>
    <t>Питоьа ваг запланованих робіт до виконаних</t>
  </si>
  <si>
    <t xml:space="preserve"> Покращення екологічного стану довкілля</t>
  </si>
  <si>
    <t>0118340</t>
  </si>
  <si>
    <t>Природоохоронні заходи за рахунок цільових фондів</t>
  </si>
  <si>
    <t>8340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</si>
</sst>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8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8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8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8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7" fillId="0" borderId="2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opLeftCell="A110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68" width="2.85546875" style="1" customWidth="1"/>
    <col min="69" max="69" width="5.28515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39" t="s">
        <v>138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141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142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139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80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125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81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25.5" customHeight="1" x14ac:dyDescent="0.2">
      <c r="A35" s="89">
        <v>2</v>
      </c>
      <c r="B35" s="89"/>
      <c r="C35" s="89"/>
      <c r="D35" s="89"/>
      <c r="E35" s="89"/>
      <c r="F35" s="89"/>
      <c r="G35" s="107" t="s">
        <v>82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7" spans="1:79" ht="15.75" customHeight="1" x14ac:dyDescent="0.2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3" t="s">
        <v>136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48" customHeight="1" x14ac:dyDescent="0.2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0">
        <v>3</v>
      </c>
      <c r="AB42" s="61"/>
      <c r="AC42" s="61"/>
      <c r="AD42" s="61"/>
      <c r="AE42" s="62"/>
      <c r="AF42" s="60">
        <v>4</v>
      </c>
      <c r="AG42" s="61"/>
      <c r="AH42" s="61"/>
      <c r="AI42" s="61"/>
      <c r="AJ42" s="62"/>
      <c r="AK42" s="60">
        <v>5</v>
      </c>
      <c r="AL42" s="61"/>
      <c r="AM42" s="61"/>
      <c r="AN42" s="61"/>
      <c r="AO42" s="62"/>
      <c r="AP42" s="60">
        <v>6</v>
      </c>
      <c r="AQ42" s="61"/>
      <c r="AR42" s="61"/>
      <c r="AS42" s="61"/>
      <c r="AT42" s="62"/>
      <c r="AU42" s="60">
        <v>7</v>
      </c>
      <c r="AV42" s="61"/>
      <c r="AW42" s="61"/>
      <c r="AX42" s="61"/>
      <c r="AY42" s="62"/>
      <c r="AZ42" s="60">
        <v>8</v>
      </c>
      <c r="BA42" s="61"/>
      <c r="BB42" s="61"/>
      <c r="BC42" s="62"/>
      <c r="BD42" s="60">
        <v>9</v>
      </c>
      <c r="BE42" s="61"/>
      <c r="BF42" s="61"/>
      <c r="BG42" s="61"/>
      <c r="BH42" s="62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89" t="s">
        <v>13</v>
      </c>
      <c r="B43" s="89"/>
      <c r="C43" s="73" t="s">
        <v>14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5" t="s">
        <v>16</v>
      </c>
      <c r="AL43" s="75"/>
      <c r="AM43" s="75"/>
      <c r="AN43" s="75"/>
      <c r="AO43" s="75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5" t="s">
        <v>16</v>
      </c>
      <c r="BA43" s="75"/>
      <c r="BB43" s="75"/>
      <c r="BC43" s="75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1" t="s">
        <v>16</v>
      </c>
      <c r="BO43" s="101"/>
      <c r="BP43" s="101"/>
      <c r="BQ43" s="101"/>
      <c r="CA43" s="1" t="s">
        <v>19</v>
      </c>
    </row>
    <row r="44" spans="1:79" ht="15" customHeight="1" x14ac:dyDescent="0.2">
      <c r="A44" s="89">
        <v>1</v>
      </c>
      <c r="B44" s="89"/>
      <c r="C44" s="80" t="s">
        <v>83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50000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50000</v>
      </c>
      <c r="AL44" s="105"/>
      <c r="AM44" s="105"/>
      <c r="AN44" s="105"/>
      <c r="AO44" s="105"/>
      <c r="AP44" s="105">
        <v>23929.26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23929.26</v>
      </c>
      <c r="BA44" s="105"/>
      <c r="BB44" s="105"/>
      <c r="BC44" s="105"/>
      <c r="BD44" s="105">
        <f>AP44-AA44</f>
        <v>-26070.74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-26070.74</v>
      </c>
      <c r="BO44" s="105"/>
      <c r="BP44" s="105"/>
      <c r="BQ44" s="105"/>
      <c r="CA44" s="1" t="s">
        <v>20</v>
      </c>
    </row>
    <row r="45" spans="1:79" ht="15" customHeight="1" x14ac:dyDescent="0.2">
      <c r="A45" s="89">
        <v>2</v>
      </c>
      <c r="B45" s="89"/>
      <c r="C45" s="80" t="s">
        <v>84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25895856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25895856</v>
      </c>
      <c r="AL45" s="105"/>
      <c r="AM45" s="105"/>
      <c r="AN45" s="105"/>
      <c r="AO45" s="105"/>
      <c r="AP45" s="105">
        <v>22502709.190000001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22502709.190000001</v>
      </c>
      <c r="BA45" s="105"/>
      <c r="BB45" s="105"/>
      <c r="BC45" s="105"/>
      <c r="BD45" s="105">
        <f>AP45-AA45</f>
        <v>-3393146.8099999987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-3393146.8099999987</v>
      </c>
      <c r="BO45" s="105"/>
      <c r="BP45" s="105"/>
      <c r="BQ45" s="105"/>
    </row>
    <row r="46" spans="1:79" ht="15" customHeight="1" x14ac:dyDescent="0.2">
      <c r="A46" s="89">
        <v>3</v>
      </c>
      <c r="B46" s="89"/>
      <c r="C46" s="80" t="s">
        <v>85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95000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95000</v>
      </c>
      <c r="AL46" s="105"/>
      <c r="AM46" s="105"/>
      <c r="AN46" s="105"/>
      <c r="AO46" s="105"/>
      <c r="AP46" s="105">
        <v>24004.01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24004.01</v>
      </c>
      <c r="BA46" s="105"/>
      <c r="BB46" s="105"/>
      <c r="BC46" s="105"/>
      <c r="BD46" s="105">
        <f>AP46-AA46</f>
        <v>-70995.990000000005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-70995.990000000005</v>
      </c>
      <c r="BO46" s="105"/>
      <c r="BP46" s="105"/>
      <c r="BQ46" s="105"/>
    </row>
    <row r="47" spans="1:79" ht="15" customHeight="1" x14ac:dyDescent="0.2">
      <c r="A47" s="89">
        <v>4</v>
      </c>
      <c r="B47" s="89"/>
      <c r="C47" s="80" t="s">
        <v>86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05">
        <v>5727089</v>
      </c>
      <c r="AB47" s="105"/>
      <c r="AC47" s="105"/>
      <c r="AD47" s="105"/>
      <c r="AE47" s="105"/>
      <c r="AF47" s="105">
        <v>0</v>
      </c>
      <c r="AG47" s="105"/>
      <c r="AH47" s="105"/>
      <c r="AI47" s="105"/>
      <c r="AJ47" s="105"/>
      <c r="AK47" s="105">
        <f>AA47+AF47</f>
        <v>5727089</v>
      </c>
      <c r="AL47" s="105"/>
      <c r="AM47" s="105"/>
      <c r="AN47" s="105"/>
      <c r="AO47" s="105"/>
      <c r="AP47" s="105">
        <v>4891113.3499999996</v>
      </c>
      <c r="AQ47" s="105"/>
      <c r="AR47" s="105"/>
      <c r="AS47" s="105"/>
      <c r="AT47" s="105"/>
      <c r="AU47" s="105">
        <v>0</v>
      </c>
      <c r="AV47" s="105"/>
      <c r="AW47" s="105"/>
      <c r="AX47" s="105"/>
      <c r="AY47" s="105"/>
      <c r="AZ47" s="105">
        <f>AP47+AU47</f>
        <v>4891113.3499999996</v>
      </c>
      <c r="BA47" s="105"/>
      <c r="BB47" s="105"/>
      <c r="BC47" s="105"/>
      <c r="BD47" s="105">
        <f>AP47-AA47</f>
        <v>-835975.65000000037</v>
      </c>
      <c r="BE47" s="105"/>
      <c r="BF47" s="105"/>
      <c r="BG47" s="105"/>
      <c r="BH47" s="105"/>
      <c r="BI47" s="105">
        <f>AU47-AF47</f>
        <v>0</v>
      </c>
      <c r="BJ47" s="105"/>
      <c r="BK47" s="105"/>
      <c r="BL47" s="105"/>
      <c r="BM47" s="105"/>
      <c r="BN47" s="105">
        <f>BD47+BI47</f>
        <v>-835975.65000000037</v>
      </c>
      <c r="BO47" s="105"/>
      <c r="BP47" s="105"/>
      <c r="BQ47" s="105"/>
    </row>
    <row r="48" spans="1:79" ht="25.5" customHeight="1" x14ac:dyDescent="0.2">
      <c r="A48" s="89">
        <v>5</v>
      </c>
      <c r="B48" s="89"/>
      <c r="C48" s="80" t="s">
        <v>87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05">
        <v>99000</v>
      </c>
      <c r="AB48" s="105"/>
      <c r="AC48" s="105"/>
      <c r="AD48" s="105"/>
      <c r="AE48" s="105"/>
      <c r="AF48" s="105">
        <v>0</v>
      </c>
      <c r="AG48" s="105"/>
      <c r="AH48" s="105"/>
      <c r="AI48" s="105"/>
      <c r="AJ48" s="105"/>
      <c r="AK48" s="105">
        <f>AA48+AF48</f>
        <v>99000</v>
      </c>
      <c r="AL48" s="105"/>
      <c r="AM48" s="105"/>
      <c r="AN48" s="105"/>
      <c r="AO48" s="105"/>
      <c r="AP48" s="105">
        <v>27600</v>
      </c>
      <c r="AQ48" s="105"/>
      <c r="AR48" s="105"/>
      <c r="AS48" s="105"/>
      <c r="AT48" s="105"/>
      <c r="AU48" s="105">
        <v>0</v>
      </c>
      <c r="AV48" s="105"/>
      <c r="AW48" s="105"/>
      <c r="AX48" s="105"/>
      <c r="AY48" s="105"/>
      <c r="AZ48" s="105">
        <f>AP48+AU48</f>
        <v>27600</v>
      </c>
      <c r="BA48" s="105"/>
      <c r="BB48" s="105"/>
      <c r="BC48" s="105"/>
      <c r="BD48" s="105">
        <f>AP48-AA48</f>
        <v>-71400</v>
      </c>
      <c r="BE48" s="105"/>
      <c r="BF48" s="105"/>
      <c r="BG48" s="105"/>
      <c r="BH48" s="105"/>
      <c r="BI48" s="105">
        <f>AU48-AF48</f>
        <v>0</v>
      </c>
      <c r="BJ48" s="105"/>
      <c r="BK48" s="105"/>
      <c r="BL48" s="105"/>
      <c r="BM48" s="105"/>
      <c r="BN48" s="105">
        <f>BD48+BI48</f>
        <v>-71400</v>
      </c>
      <c r="BO48" s="105"/>
      <c r="BP48" s="105"/>
      <c r="BQ48" s="105"/>
    </row>
    <row r="49" spans="1:69" ht="15" customHeight="1" x14ac:dyDescent="0.2">
      <c r="A49" s="89">
        <v>6</v>
      </c>
      <c r="B49" s="89"/>
      <c r="C49" s="80" t="s">
        <v>88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1"/>
      <c r="AA49" s="105">
        <v>30000</v>
      </c>
      <c r="AB49" s="105"/>
      <c r="AC49" s="105"/>
      <c r="AD49" s="105"/>
      <c r="AE49" s="105"/>
      <c r="AF49" s="105">
        <v>0</v>
      </c>
      <c r="AG49" s="105"/>
      <c r="AH49" s="105"/>
      <c r="AI49" s="105"/>
      <c r="AJ49" s="105"/>
      <c r="AK49" s="105">
        <f>AA49+AF49</f>
        <v>30000</v>
      </c>
      <c r="AL49" s="105"/>
      <c r="AM49" s="105"/>
      <c r="AN49" s="105"/>
      <c r="AO49" s="105"/>
      <c r="AP49" s="105">
        <v>17262.72</v>
      </c>
      <c r="AQ49" s="105"/>
      <c r="AR49" s="105"/>
      <c r="AS49" s="105"/>
      <c r="AT49" s="105"/>
      <c r="AU49" s="105">
        <v>0</v>
      </c>
      <c r="AV49" s="105"/>
      <c r="AW49" s="105"/>
      <c r="AX49" s="105"/>
      <c r="AY49" s="105"/>
      <c r="AZ49" s="105">
        <f>AP49+AU49</f>
        <v>17262.72</v>
      </c>
      <c r="BA49" s="105"/>
      <c r="BB49" s="105"/>
      <c r="BC49" s="105"/>
      <c r="BD49" s="105">
        <f>AP49-AA49</f>
        <v>-12737.279999999999</v>
      </c>
      <c r="BE49" s="105"/>
      <c r="BF49" s="105"/>
      <c r="BG49" s="105"/>
      <c r="BH49" s="105"/>
      <c r="BI49" s="105">
        <f>AU49-AF49</f>
        <v>0</v>
      </c>
      <c r="BJ49" s="105"/>
      <c r="BK49" s="105"/>
      <c r="BL49" s="105"/>
      <c r="BM49" s="105"/>
      <c r="BN49" s="105">
        <f>BD49+BI49</f>
        <v>-12737.279999999999</v>
      </c>
      <c r="BO49" s="105"/>
      <c r="BP49" s="105"/>
      <c r="BQ49" s="105"/>
    </row>
    <row r="50" spans="1:69" ht="15" customHeight="1" x14ac:dyDescent="0.2">
      <c r="A50" s="89">
        <v>7</v>
      </c>
      <c r="B50" s="89"/>
      <c r="C50" s="80" t="s">
        <v>89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1"/>
      <c r="AA50" s="105">
        <v>340000</v>
      </c>
      <c r="AB50" s="105"/>
      <c r="AC50" s="105"/>
      <c r="AD50" s="105"/>
      <c r="AE50" s="105"/>
      <c r="AF50" s="105">
        <v>0</v>
      </c>
      <c r="AG50" s="105"/>
      <c r="AH50" s="105"/>
      <c r="AI50" s="105"/>
      <c r="AJ50" s="105"/>
      <c r="AK50" s="105">
        <f>AA50+AF50</f>
        <v>340000</v>
      </c>
      <c r="AL50" s="105"/>
      <c r="AM50" s="105"/>
      <c r="AN50" s="105"/>
      <c r="AO50" s="105"/>
      <c r="AP50" s="105">
        <v>239663.99</v>
      </c>
      <c r="AQ50" s="105"/>
      <c r="AR50" s="105"/>
      <c r="AS50" s="105"/>
      <c r="AT50" s="105"/>
      <c r="AU50" s="105">
        <v>0</v>
      </c>
      <c r="AV50" s="105"/>
      <c r="AW50" s="105"/>
      <c r="AX50" s="105"/>
      <c r="AY50" s="105"/>
      <c r="AZ50" s="105">
        <f>AP50+AU50</f>
        <v>239663.99</v>
      </c>
      <c r="BA50" s="105"/>
      <c r="BB50" s="105"/>
      <c r="BC50" s="105"/>
      <c r="BD50" s="105">
        <f>AP50-AA50</f>
        <v>-100336.01000000001</v>
      </c>
      <c r="BE50" s="105"/>
      <c r="BF50" s="105"/>
      <c r="BG50" s="105"/>
      <c r="BH50" s="105"/>
      <c r="BI50" s="105">
        <f>AU50-AF50</f>
        <v>0</v>
      </c>
      <c r="BJ50" s="105"/>
      <c r="BK50" s="105"/>
      <c r="BL50" s="105"/>
      <c r="BM50" s="105"/>
      <c r="BN50" s="105">
        <f>BD50+BI50</f>
        <v>-100336.01000000001</v>
      </c>
      <c r="BO50" s="105"/>
      <c r="BP50" s="105"/>
      <c r="BQ50" s="105"/>
    </row>
    <row r="51" spans="1:69" ht="15" customHeight="1" x14ac:dyDescent="0.2">
      <c r="A51" s="89">
        <v>8</v>
      </c>
      <c r="B51" s="89"/>
      <c r="C51" s="80" t="s">
        <v>90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1"/>
      <c r="AA51" s="105">
        <v>5000</v>
      </c>
      <c r="AB51" s="105"/>
      <c r="AC51" s="105"/>
      <c r="AD51" s="105"/>
      <c r="AE51" s="105"/>
      <c r="AF51" s="105">
        <v>0</v>
      </c>
      <c r="AG51" s="105"/>
      <c r="AH51" s="105"/>
      <c r="AI51" s="105"/>
      <c r="AJ51" s="105"/>
      <c r="AK51" s="105">
        <f>AA51+AF51</f>
        <v>5000</v>
      </c>
      <c r="AL51" s="105"/>
      <c r="AM51" s="105"/>
      <c r="AN51" s="105"/>
      <c r="AO51" s="105"/>
      <c r="AP51" s="105">
        <v>287.5</v>
      </c>
      <c r="AQ51" s="105"/>
      <c r="AR51" s="105"/>
      <c r="AS51" s="105"/>
      <c r="AT51" s="105"/>
      <c r="AU51" s="105">
        <v>0</v>
      </c>
      <c r="AV51" s="105"/>
      <c r="AW51" s="105"/>
      <c r="AX51" s="105"/>
      <c r="AY51" s="105"/>
      <c r="AZ51" s="105">
        <f>AP51+AU51</f>
        <v>287.5</v>
      </c>
      <c r="BA51" s="105"/>
      <c r="BB51" s="105"/>
      <c r="BC51" s="105"/>
      <c r="BD51" s="105">
        <f>AP51-AA51</f>
        <v>-4712.5</v>
      </c>
      <c r="BE51" s="105"/>
      <c r="BF51" s="105"/>
      <c r="BG51" s="105"/>
      <c r="BH51" s="105"/>
      <c r="BI51" s="105">
        <f>AU51-AF51</f>
        <v>0</v>
      </c>
      <c r="BJ51" s="105"/>
      <c r="BK51" s="105"/>
      <c r="BL51" s="105"/>
      <c r="BM51" s="105"/>
      <c r="BN51" s="105">
        <f>BD51+BI51</f>
        <v>-4712.5</v>
      </c>
      <c r="BO51" s="105"/>
      <c r="BP51" s="105"/>
      <c r="BQ51" s="105"/>
    </row>
    <row r="52" spans="1:69" ht="15" customHeight="1" x14ac:dyDescent="0.2">
      <c r="A52" s="89">
        <v>9</v>
      </c>
      <c r="B52" s="89"/>
      <c r="C52" s="80" t="s">
        <v>91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1"/>
      <c r="AA52" s="105">
        <v>3657198</v>
      </c>
      <c r="AB52" s="105"/>
      <c r="AC52" s="105"/>
      <c r="AD52" s="105"/>
      <c r="AE52" s="105"/>
      <c r="AF52" s="105">
        <v>0</v>
      </c>
      <c r="AG52" s="105"/>
      <c r="AH52" s="105"/>
      <c r="AI52" s="105"/>
      <c r="AJ52" s="105"/>
      <c r="AK52" s="105">
        <f>AA52+AF52</f>
        <v>3657198</v>
      </c>
      <c r="AL52" s="105"/>
      <c r="AM52" s="105"/>
      <c r="AN52" s="105"/>
      <c r="AO52" s="105"/>
      <c r="AP52" s="105">
        <v>1062430.55</v>
      </c>
      <c r="AQ52" s="105"/>
      <c r="AR52" s="105"/>
      <c r="AS52" s="105"/>
      <c r="AT52" s="105"/>
      <c r="AU52" s="105">
        <v>0</v>
      </c>
      <c r="AV52" s="105"/>
      <c r="AW52" s="105"/>
      <c r="AX52" s="105"/>
      <c r="AY52" s="105"/>
      <c r="AZ52" s="105">
        <f>AP52+AU52</f>
        <v>1062430.55</v>
      </c>
      <c r="BA52" s="105"/>
      <c r="BB52" s="105"/>
      <c r="BC52" s="105"/>
      <c r="BD52" s="105">
        <f>AP52-AA52</f>
        <v>-2594767.4500000002</v>
      </c>
      <c r="BE52" s="105"/>
      <c r="BF52" s="105"/>
      <c r="BG52" s="105"/>
      <c r="BH52" s="105"/>
      <c r="BI52" s="105">
        <f>AU52-AF52</f>
        <v>0</v>
      </c>
      <c r="BJ52" s="105"/>
      <c r="BK52" s="105"/>
      <c r="BL52" s="105"/>
      <c r="BM52" s="105"/>
      <c r="BN52" s="105">
        <f>BD52+BI52</f>
        <v>-2594767.4500000002</v>
      </c>
      <c r="BO52" s="105"/>
      <c r="BP52" s="105"/>
      <c r="BQ52" s="105"/>
    </row>
    <row r="53" spans="1:69" ht="15" customHeight="1" x14ac:dyDescent="0.2">
      <c r="A53" s="89">
        <v>10</v>
      </c>
      <c r="B53" s="89"/>
      <c r="C53" s="80" t="s">
        <v>92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1"/>
      <c r="AA53" s="105">
        <v>114000</v>
      </c>
      <c r="AB53" s="105"/>
      <c r="AC53" s="105"/>
      <c r="AD53" s="105"/>
      <c r="AE53" s="105"/>
      <c r="AF53" s="105">
        <v>0</v>
      </c>
      <c r="AG53" s="105"/>
      <c r="AH53" s="105"/>
      <c r="AI53" s="105"/>
      <c r="AJ53" s="105"/>
      <c r="AK53" s="105">
        <f>AA53+AF53</f>
        <v>114000</v>
      </c>
      <c r="AL53" s="105"/>
      <c r="AM53" s="105"/>
      <c r="AN53" s="105"/>
      <c r="AO53" s="105"/>
      <c r="AP53" s="105">
        <v>74811.23</v>
      </c>
      <c r="AQ53" s="105"/>
      <c r="AR53" s="105"/>
      <c r="AS53" s="105"/>
      <c r="AT53" s="105"/>
      <c r="AU53" s="105">
        <v>0</v>
      </c>
      <c r="AV53" s="105"/>
      <c r="AW53" s="105"/>
      <c r="AX53" s="105"/>
      <c r="AY53" s="105"/>
      <c r="AZ53" s="105">
        <f>AP53+AU53</f>
        <v>74811.23</v>
      </c>
      <c r="BA53" s="105"/>
      <c r="BB53" s="105"/>
      <c r="BC53" s="105"/>
      <c r="BD53" s="105">
        <f>AP53-AA53</f>
        <v>-39188.770000000004</v>
      </c>
      <c r="BE53" s="105"/>
      <c r="BF53" s="105"/>
      <c r="BG53" s="105"/>
      <c r="BH53" s="105"/>
      <c r="BI53" s="105">
        <f>AU53-AF53</f>
        <v>0</v>
      </c>
      <c r="BJ53" s="105"/>
      <c r="BK53" s="105"/>
      <c r="BL53" s="105"/>
      <c r="BM53" s="105"/>
      <c r="BN53" s="105">
        <f>BD53+BI53</f>
        <v>-39188.770000000004</v>
      </c>
      <c r="BO53" s="105"/>
      <c r="BP53" s="105"/>
      <c r="BQ53" s="105"/>
    </row>
    <row r="54" spans="1:69" ht="15" customHeight="1" x14ac:dyDescent="0.2">
      <c r="A54" s="89">
        <v>11</v>
      </c>
      <c r="B54" s="89"/>
      <c r="C54" s="80" t="s">
        <v>93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1"/>
      <c r="AA54" s="105">
        <v>320000</v>
      </c>
      <c r="AB54" s="105"/>
      <c r="AC54" s="105"/>
      <c r="AD54" s="105"/>
      <c r="AE54" s="105"/>
      <c r="AF54" s="105">
        <v>0</v>
      </c>
      <c r="AG54" s="105"/>
      <c r="AH54" s="105"/>
      <c r="AI54" s="105"/>
      <c r="AJ54" s="105"/>
      <c r="AK54" s="105">
        <f>AA54+AF54</f>
        <v>320000</v>
      </c>
      <c r="AL54" s="105"/>
      <c r="AM54" s="105"/>
      <c r="AN54" s="105"/>
      <c r="AO54" s="105"/>
      <c r="AP54" s="105">
        <v>191838.33</v>
      </c>
      <c r="AQ54" s="105"/>
      <c r="AR54" s="105"/>
      <c r="AS54" s="105"/>
      <c r="AT54" s="105"/>
      <c r="AU54" s="105">
        <v>0</v>
      </c>
      <c r="AV54" s="105"/>
      <c r="AW54" s="105"/>
      <c r="AX54" s="105"/>
      <c r="AY54" s="105"/>
      <c r="AZ54" s="105">
        <f>AP54+AU54</f>
        <v>191838.33</v>
      </c>
      <c r="BA54" s="105"/>
      <c r="BB54" s="105"/>
      <c r="BC54" s="105"/>
      <c r="BD54" s="105">
        <f>AP54-AA54</f>
        <v>-128161.67000000001</v>
      </c>
      <c r="BE54" s="105"/>
      <c r="BF54" s="105"/>
      <c r="BG54" s="105"/>
      <c r="BH54" s="105"/>
      <c r="BI54" s="105">
        <f>AU54-AF54</f>
        <v>0</v>
      </c>
      <c r="BJ54" s="105"/>
      <c r="BK54" s="105"/>
      <c r="BL54" s="105"/>
      <c r="BM54" s="105"/>
      <c r="BN54" s="105">
        <f>BD54+BI54</f>
        <v>-128161.67000000001</v>
      </c>
      <c r="BO54" s="105"/>
      <c r="BP54" s="105"/>
      <c r="BQ54" s="105"/>
    </row>
    <row r="55" spans="1:69" ht="15" customHeight="1" x14ac:dyDescent="0.2">
      <c r="A55" s="89">
        <v>12</v>
      </c>
      <c r="B55" s="89"/>
      <c r="C55" s="80" t="s">
        <v>94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1"/>
      <c r="AA55" s="105">
        <v>2426860</v>
      </c>
      <c r="AB55" s="105"/>
      <c r="AC55" s="105"/>
      <c r="AD55" s="105"/>
      <c r="AE55" s="105"/>
      <c r="AF55" s="105">
        <v>171416.08</v>
      </c>
      <c r="AG55" s="105"/>
      <c r="AH55" s="105"/>
      <c r="AI55" s="105"/>
      <c r="AJ55" s="105"/>
      <c r="AK55" s="105">
        <f>AA55+AF55</f>
        <v>2598276.08</v>
      </c>
      <c r="AL55" s="105"/>
      <c r="AM55" s="105"/>
      <c r="AN55" s="105"/>
      <c r="AO55" s="105"/>
      <c r="AP55" s="105">
        <v>945816.02</v>
      </c>
      <c r="AQ55" s="105"/>
      <c r="AR55" s="105"/>
      <c r="AS55" s="105"/>
      <c r="AT55" s="105"/>
      <c r="AU55" s="105">
        <v>161216.07999999999</v>
      </c>
      <c r="AV55" s="105"/>
      <c r="AW55" s="105"/>
      <c r="AX55" s="105"/>
      <c r="AY55" s="105"/>
      <c r="AZ55" s="105">
        <f>AP55+AU55</f>
        <v>1107032.1000000001</v>
      </c>
      <c r="BA55" s="105"/>
      <c r="BB55" s="105"/>
      <c r="BC55" s="105"/>
      <c r="BD55" s="105">
        <f>AP55-AA55</f>
        <v>-1481043.98</v>
      </c>
      <c r="BE55" s="105"/>
      <c r="BF55" s="105"/>
      <c r="BG55" s="105"/>
      <c r="BH55" s="105"/>
      <c r="BI55" s="105">
        <f>AU55-AF55</f>
        <v>-10200</v>
      </c>
      <c r="BJ55" s="105"/>
      <c r="BK55" s="105"/>
      <c r="BL55" s="105"/>
      <c r="BM55" s="105"/>
      <c r="BN55" s="105">
        <f>BD55+BI55</f>
        <v>-1491243.98</v>
      </c>
      <c r="BO55" s="105"/>
      <c r="BP55" s="105"/>
      <c r="BQ55" s="105"/>
    </row>
    <row r="56" spans="1:69" ht="15" customHeight="1" x14ac:dyDescent="0.2">
      <c r="A56" s="89">
        <v>13</v>
      </c>
      <c r="B56" s="89"/>
      <c r="C56" s="80" t="s">
        <v>95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1"/>
      <c r="AA56" s="105">
        <v>0</v>
      </c>
      <c r="AB56" s="105"/>
      <c r="AC56" s="105"/>
      <c r="AD56" s="105"/>
      <c r="AE56" s="105"/>
      <c r="AF56" s="105">
        <v>2407678</v>
      </c>
      <c r="AG56" s="105"/>
      <c r="AH56" s="105"/>
      <c r="AI56" s="105"/>
      <c r="AJ56" s="105"/>
      <c r="AK56" s="105">
        <f>AA56+AF56</f>
        <v>2407678</v>
      </c>
      <c r="AL56" s="105"/>
      <c r="AM56" s="105"/>
      <c r="AN56" s="105"/>
      <c r="AO56" s="105"/>
      <c r="AP56" s="105">
        <v>0</v>
      </c>
      <c r="AQ56" s="105"/>
      <c r="AR56" s="105"/>
      <c r="AS56" s="105"/>
      <c r="AT56" s="105"/>
      <c r="AU56" s="105">
        <v>1022318.98</v>
      </c>
      <c r="AV56" s="105"/>
      <c r="AW56" s="105"/>
      <c r="AX56" s="105"/>
      <c r="AY56" s="105"/>
      <c r="AZ56" s="105">
        <f>AP56+AU56</f>
        <v>1022318.98</v>
      </c>
      <c r="BA56" s="105"/>
      <c r="BB56" s="105"/>
      <c r="BC56" s="105"/>
      <c r="BD56" s="105">
        <f>AP56-AA56</f>
        <v>0</v>
      </c>
      <c r="BE56" s="105"/>
      <c r="BF56" s="105"/>
      <c r="BG56" s="105"/>
      <c r="BH56" s="105"/>
      <c r="BI56" s="105">
        <f>AU56-AF56</f>
        <v>-1385359.02</v>
      </c>
      <c r="BJ56" s="105"/>
      <c r="BK56" s="105"/>
      <c r="BL56" s="105"/>
      <c r="BM56" s="105"/>
      <c r="BN56" s="105">
        <f>BD56+BI56</f>
        <v>-1385359.02</v>
      </c>
      <c r="BO56" s="105"/>
      <c r="BP56" s="105"/>
      <c r="BQ56" s="105"/>
    </row>
    <row r="57" spans="1:69" ht="15" customHeight="1" x14ac:dyDescent="0.2">
      <c r="A57" s="89">
        <v>14</v>
      </c>
      <c r="B57" s="89"/>
      <c r="C57" s="80" t="s">
        <v>96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1"/>
      <c r="AA57" s="105">
        <v>0</v>
      </c>
      <c r="AB57" s="105"/>
      <c r="AC57" s="105"/>
      <c r="AD57" s="105"/>
      <c r="AE57" s="105"/>
      <c r="AF57" s="105">
        <v>7500000</v>
      </c>
      <c r="AG57" s="105"/>
      <c r="AH57" s="105"/>
      <c r="AI57" s="105"/>
      <c r="AJ57" s="105"/>
      <c r="AK57" s="105">
        <f>AA57+AF57</f>
        <v>7500000</v>
      </c>
      <c r="AL57" s="105"/>
      <c r="AM57" s="105"/>
      <c r="AN57" s="105"/>
      <c r="AO57" s="105"/>
      <c r="AP57" s="105">
        <v>0</v>
      </c>
      <c r="AQ57" s="105"/>
      <c r="AR57" s="105"/>
      <c r="AS57" s="105"/>
      <c r="AT57" s="105"/>
      <c r="AU57" s="105">
        <v>478120.3</v>
      </c>
      <c r="AV57" s="105"/>
      <c r="AW57" s="105"/>
      <c r="AX57" s="105"/>
      <c r="AY57" s="105"/>
      <c r="AZ57" s="105">
        <f>AP57+AU57</f>
        <v>478120.3</v>
      </c>
      <c r="BA57" s="105"/>
      <c r="BB57" s="105"/>
      <c r="BC57" s="105"/>
      <c r="BD57" s="105">
        <f>AP57-AA57</f>
        <v>0</v>
      </c>
      <c r="BE57" s="105"/>
      <c r="BF57" s="105"/>
      <c r="BG57" s="105"/>
      <c r="BH57" s="105"/>
      <c r="BI57" s="105">
        <f>AU57-AF57</f>
        <v>-7021879.7000000002</v>
      </c>
      <c r="BJ57" s="105"/>
      <c r="BK57" s="105"/>
      <c r="BL57" s="105"/>
      <c r="BM57" s="105"/>
      <c r="BN57" s="105">
        <f>BD57+BI57</f>
        <v>-7021879.7000000002</v>
      </c>
      <c r="BO57" s="105"/>
      <c r="BP57" s="105"/>
      <c r="BQ57" s="105"/>
    </row>
    <row r="58" spans="1:69" ht="15" customHeight="1" x14ac:dyDescent="0.2">
      <c r="A58" s="89">
        <v>15</v>
      </c>
      <c r="B58" s="89"/>
      <c r="C58" s="80" t="s">
        <v>97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1"/>
      <c r="AA58" s="105">
        <v>0</v>
      </c>
      <c r="AB58" s="105"/>
      <c r="AC58" s="105"/>
      <c r="AD58" s="105"/>
      <c r="AE58" s="105"/>
      <c r="AF58" s="105">
        <v>626000</v>
      </c>
      <c r="AG58" s="105"/>
      <c r="AH58" s="105"/>
      <c r="AI58" s="105"/>
      <c r="AJ58" s="105"/>
      <c r="AK58" s="105">
        <f>AA58+AF58</f>
        <v>626000</v>
      </c>
      <c r="AL58" s="105"/>
      <c r="AM58" s="105"/>
      <c r="AN58" s="105"/>
      <c r="AO58" s="105"/>
      <c r="AP58" s="105">
        <v>0</v>
      </c>
      <c r="AQ58" s="105"/>
      <c r="AR58" s="105"/>
      <c r="AS58" s="105"/>
      <c r="AT58" s="105"/>
      <c r="AU58" s="105">
        <v>625994</v>
      </c>
      <c r="AV58" s="105"/>
      <c r="AW58" s="105"/>
      <c r="AX58" s="105"/>
      <c r="AY58" s="105"/>
      <c r="AZ58" s="105">
        <f>AP58+AU58</f>
        <v>625994</v>
      </c>
      <c r="BA58" s="105"/>
      <c r="BB58" s="105"/>
      <c r="BC58" s="105"/>
      <c r="BD58" s="105">
        <f>AP58-AA58</f>
        <v>0</v>
      </c>
      <c r="BE58" s="105"/>
      <c r="BF58" s="105"/>
      <c r="BG58" s="105"/>
      <c r="BH58" s="105"/>
      <c r="BI58" s="105">
        <f>AU58-AF58</f>
        <v>-6</v>
      </c>
      <c r="BJ58" s="105"/>
      <c r="BK58" s="105"/>
      <c r="BL58" s="105"/>
      <c r="BM58" s="105"/>
      <c r="BN58" s="105">
        <f>BD58+BI58</f>
        <v>-6</v>
      </c>
      <c r="BO58" s="105"/>
      <c r="BP58" s="105"/>
      <c r="BQ58" s="105"/>
    </row>
    <row r="59" spans="1:69" s="116" customFormat="1" ht="15" customHeight="1" x14ac:dyDescent="0.2">
      <c r="A59" s="112"/>
      <c r="B59" s="112"/>
      <c r="C59" s="113" t="s">
        <v>98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5"/>
      <c r="AA59" s="106">
        <v>38760003</v>
      </c>
      <c r="AB59" s="106"/>
      <c r="AC59" s="106"/>
      <c r="AD59" s="106"/>
      <c r="AE59" s="106"/>
      <c r="AF59" s="106">
        <v>10705094.08</v>
      </c>
      <c r="AG59" s="106"/>
      <c r="AH59" s="106"/>
      <c r="AI59" s="106"/>
      <c r="AJ59" s="106"/>
      <c r="AK59" s="106">
        <f>AA59+AF59</f>
        <v>49465097.079999998</v>
      </c>
      <c r="AL59" s="106"/>
      <c r="AM59" s="106"/>
      <c r="AN59" s="106"/>
      <c r="AO59" s="106"/>
      <c r="AP59" s="106">
        <v>30001466.149999999</v>
      </c>
      <c r="AQ59" s="106"/>
      <c r="AR59" s="106"/>
      <c r="AS59" s="106"/>
      <c r="AT59" s="106"/>
      <c r="AU59" s="106">
        <v>2287649.3600000003</v>
      </c>
      <c r="AV59" s="106"/>
      <c r="AW59" s="106"/>
      <c r="AX59" s="106"/>
      <c r="AY59" s="106"/>
      <c r="AZ59" s="106">
        <f>AP59+AU59</f>
        <v>32289115.509999998</v>
      </c>
      <c r="BA59" s="106"/>
      <c r="BB59" s="106"/>
      <c r="BC59" s="106"/>
      <c r="BD59" s="106">
        <f>AP59-AA59</f>
        <v>-8758536.8500000015</v>
      </c>
      <c r="BE59" s="106"/>
      <c r="BF59" s="106"/>
      <c r="BG59" s="106"/>
      <c r="BH59" s="106"/>
      <c r="BI59" s="106">
        <f>AU59-AF59</f>
        <v>-8417444.7199999988</v>
      </c>
      <c r="BJ59" s="106"/>
      <c r="BK59" s="106"/>
      <c r="BL59" s="106"/>
      <c r="BM59" s="106"/>
      <c r="BN59" s="106">
        <f>BD59+BI59</f>
        <v>-17175981.57</v>
      </c>
      <c r="BO59" s="106"/>
      <c r="BP59" s="106"/>
      <c r="BQ59" s="106"/>
    </row>
    <row r="61" spans="1:69" ht="29.25" customHeight="1" x14ac:dyDescent="0.2">
      <c r="A61" s="41" t="s">
        <v>75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69" ht="9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</row>
    <row r="63" spans="1:69" ht="15.75" customHeight="1" x14ac:dyDescent="0.2">
      <c r="A63" s="66" t="s">
        <v>3</v>
      </c>
      <c r="B63" s="66"/>
      <c r="C63" s="52" t="s">
        <v>60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</row>
    <row r="64" spans="1:69" ht="15.75" x14ac:dyDescent="0.2">
      <c r="A64" s="66">
        <v>1</v>
      </c>
      <c r="B64" s="66"/>
      <c r="C64" s="97">
        <v>2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</row>
    <row r="65" spans="1:79" hidden="1" x14ac:dyDescent="0.2">
      <c r="A65" s="91" t="s">
        <v>13</v>
      </c>
      <c r="B65" s="92"/>
      <c r="C65" s="94" t="s">
        <v>14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6"/>
      <c r="CA65" s="1" t="s">
        <v>69</v>
      </c>
    </row>
    <row r="67" spans="1:79" ht="15.75" customHeight="1" x14ac:dyDescent="0.2">
      <c r="A67" s="41" t="s">
        <v>42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</row>
    <row r="68" spans="1:79" ht="15" customHeight="1" x14ac:dyDescent="0.2">
      <c r="A68" s="93" t="s">
        <v>136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</row>
    <row r="69" spans="1:79" ht="28.5" customHeight="1" x14ac:dyDescent="0.2">
      <c r="A69" s="49" t="s">
        <v>3</v>
      </c>
      <c r="B69" s="51"/>
      <c r="C69" s="52" t="s">
        <v>28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 t="s">
        <v>25</v>
      </c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 t="s">
        <v>44</v>
      </c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 t="s">
        <v>0</v>
      </c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2"/>
      <c r="BP69" s="2"/>
      <c r="BQ69" s="2"/>
    </row>
    <row r="70" spans="1:79" ht="29.1" customHeight="1" x14ac:dyDescent="0.2">
      <c r="A70" s="98"/>
      <c r="B70" s="99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 t="s">
        <v>2</v>
      </c>
      <c r="T70" s="52"/>
      <c r="U70" s="52"/>
      <c r="V70" s="52"/>
      <c r="W70" s="52"/>
      <c r="X70" s="52" t="s">
        <v>1</v>
      </c>
      <c r="Y70" s="52"/>
      <c r="Z70" s="52"/>
      <c r="AA70" s="52"/>
      <c r="AB70" s="52"/>
      <c r="AC70" s="52" t="s">
        <v>26</v>
      </c>
      <c r="AD70" s="52"/>
      <c r="AE70" s="52"/>
      <c r="AF70" s="52"/>
      <c r="AG70" s="52"/>
      <c r="AH70" s="52"/>
      <c r="AI70" s="52" t="s">
        <v>2</v>
      </c>
      <c r="AJ70" s="52"/>
      <c r="AK70" s="52"/>
      <c r="AL70" s="52"/>
      <c r="AM70" s="52"/>
      <c r="AN70" s="52" t="s">
        <v>1</v>
      </c>
      <c r="AO70" s="52"/>
      <c r="AP70" s="52"/>
      <c r="AQ70" s="52"/>
      <c r="AR70" s="52"/>
      <c r="AS70" s="52" t="s">
        <v>26</v>
      </c>
      <c r="AT70" s="52"/>
      <c r="AU70" s="52"/>
      <c r="AV70" s="52"/>
      <c r="AW70" s="52"/>
      <c r="AX70" s="52"/>
      <c r="AY70" s="42" t="s">
        <v>2</v>
      </c>
      <c r="AZ70" s="53"/>
      <c r="BA70" s="53"/>
      <c r="BB70" s="53"/>
      <c r="BC70" s="54"/>
      <c r="BD70" s="42" t="s">
        <v>1</v>
      </c>
      <c r="BE70" s="53"/>
      <c r="BF70" s="53"/>
      <c r="BG70" s="53"/>
      <c r="BH70" s="54"/>
      <c r="BI70" s="52" t="s">
        <v>26</v>
      </c>
      <c r="BJ70" s="52"/>
      <c r="BK70" s="52"/>
      <c r="BL70" s="52"/>
      <c r="BM70" s="52"/>
      <c r="BN70" s="52"/>
      <c r="BO70" s="2"/>
      <c r="BP70" s="2"/>
      <c r="BQ70" s="2"/>
    </row>
    <row r="71" spans="1:79" ht="15.95" customHeight="1" x14ac:dyDescent="0.25">
      <c r="A71" s="52">
        <v>1</v>
      </c>
      <c r="B71" s="52"/>
      <c r="C71" s="52">
        <v>2</v>
      </c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>
        <v>3</v>
      </c>
      <c r="T71" s="52"/>
      <c r="U71" s="52"/>
      <c r="V71" s="52"/>
      <c r="W71" s="52"/>
      <c r="X71" s="52">
        <v>4</v>
      </c>
      <c r="Y71" s="52"/>
      <c r="Z71" s="52"/>
      <c r="AA71" s="52"/>
      <c r="AB71" s="52"/>
      <c r="AC71" s="52">
        <v>5</v>
      </c>
      <c r="AD71" s="52"/>
      <c r="AE71" s="52"/>
      <c r="AF71" s="52"/>
      <c r="AG71" s="52"/>
      <c r="AH71" s="52"/>
      <c r="AI71" s="52">
        <v>6</v>
      </c>
      <c r="AJ71" s="52"/>
      <c r="AK71" s="52"/>
      <c r="AL71" s="52"/>
      <c r="AM71" s="52"/>
      <c r="AN71" s="52">
        <v>7</v>
      </c>
      <c r="AO71" s="52"/>
      <c r="AP71" s="52"/>
      <c r="AQ71" s="52"/>
      <c r="AR71" s="52"/>
      <c r="AS71" s="52">
        <v>8</v>
      </c>
      <c r="AT71" s="52"/>
      <c r="AU71" s="52"/>
      <c r="AV71" s="52"/>
      <c r="AW71" s="52"/>
      <c r="AX71" s="52"/>
      <c r="AY71" s="52">
        <v>9</v>
      </c>
      <c r="AZ71" s="52"/>
      <c r="BA71" s="52"/>
      <c r="BB71" s="52"/>
      <c r="BC71" s="52"/>
      <c r="BD71" s="52">
        <v>10</v>
      </c>
      <c r="BE71" s="52"/>
      <c r="BF71" s="52"/>
      <c r="BG71" s="52"/>
      <c r="BH71" s="52"/>
      <c r="BI71" s="42">
        <v>11</v>
      </c>
      <c r="BJ71" s="53"/>
      <c r="BK71" s="53"/>
      <c r="BL71" s="53"/>
      <c r="BM71" s="53"/>
      <c r="BN71" s="54"/>
      <c r="BO71" s="6"/>
      <c r="BP71" s="6"/>
      <c r="BQ71" s="6"/>
    </row>
    <row r="72" spans="1:79" ht="18" hidden="1" customHeight="1" x14ac:dyDescent="0.2">
      <c r="A72" s="89" t="s">
        <v>13</v>
      </c>
      <c r="B72" s="89"/>
      <c r="C72" s="90" t="s">
        <v>14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40" t="s">
        <v>10</v>
      </c>
      <c r="T72" s="40"/>
      <c r="U72" s="40"/>
      <c r="V72" s="40"/>
      <c r="W72" s="40"/>
      <c r="X72" s="40" t="s">
        <v>9</v>
      </c>
      <c r="Y72" s="40"/>
      <c r="Z72" s="40"/>
      <c r="AA72" s="40"/>
      <c r="AB72" s="40"/>
      <c r="AC72" s="75" t="s">
        <v>16</v>
      </c>
      <c r="AD72" s="101"/>
      <c r="AE72" s="101"/>
      <c r="AF72" s="101"/>
      <c r="AG72" s="101"/>
      <c r="AH72" s="101"/>
      <c r="AI72" s="40" t="s">
        <v>11</v>
      </c>
      <c r="AJ72" s="40"/>
      <c r="AK72" s="40"/>
      <c r="AL72" s="40"/>
      <c r="AM72" s="40"/>
      <c r="AN72" s="40" t="s">
        <v>12</v>
      </c>
      <c r="AO72" s="40"/>
      <c r="AP72" s="40"/>
      <c r="AQ72" s="40"/>
      <c r="AR72" s="40"/>
      <c r="AS72" s="75" t="s">
        <v>16</v>
      </c>
      <c r="AT72" s="101"/>
      <c r="AU72" s="101"/>
      <c r="AV72" s="101"/>
      <c r="AW72" s="101"/>
      <c r="AX72" s="101"/>
      <c r="AY72" s="102" t="s">
        <v>17</v>
      </c>
      <c r="AZ72" s="103"/>
      <c r="BA72" s="103"/>
      <c r="BB72" s="103"/>
      <c r="BC72" s="104"/>
      <c r="BD72" s="102" t="s">
        <v>17</v>
      </c>
      <c r="BE72" s="103"/>
      <c r="BF72" s="103"/>
      <c r="BG72" s="103"/>
      <c r="BH72" s="104"/>
      <c r="BI72" s="101" t="s">
        <v>16</v>
      </c>
      <c r="BJ72" s="101"/>
      <c r="BK72" s="101"/>
      <c r="BL72" s="101"/>
      <c r="BM72" s="101"/>
      <c r="BN72" s="101"/>
      <c r="BO72" s="7"/>
      <c r="BP72" s="7"/>
      <c r="BQ72" s="7"/>
      <c r="CA72" s="1" t="s">
        <v>21</v>
      </c>
    </row>
    <row r="73" spans="1:79" ht="25.5" customHeight="1" x14ac:dyDescent="0.2">
      <c r="A73" s="89">
        <v>1</v>
      </c>
      <c r="B73" s="89"/>
      <c r="C73" s="117" t="s">
        <v>99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1"/>
      <c r="S73" s="105">
        <v>2842460</v>
      </c>
      <c r="T73" s="105"/>
      <c r="U73" s="105"/>
      <c r="V73" s="105"/>
      <c r="W73" s="105"/>
      <c r="X73" s="105">
        <v>1749798</v>
      </c>
      <c r="Y73" s="105"/>
      <c r="Z73" s="105"/>
      <c r="AA73" s="105"/>
      <c r="AB73" s="105"/>
      <c r="AC73" s="105">
        <f>S73+X73</f>
        <v>4592258</v>
      </c>
      <c r="AD73" s="105"/>
      <c r="AE73" s="105"/>
      <c r="AF73" s="105"/>
      <c r="AG73" s="105"/>
      <c r="AH73" s="105"/>
      <c r="AI73" s="105">
        <v>671220.71</v>
      </c>
      <c r="AJ73" s="105"/>
      <c r="AK73" s="105"/>
      <c r="AL73" s="105"/>
      <c r="AM73" s="105"/>
      <c r="AN73" s="105">
        <v>482115</v>
      </c>
      <c r="AO73" s="105"/>
      <c r="AP73" s="105"/>
      <c r="AQ73" s="105"/>
      <c r="AR73" s="105"/>
      <c r="AS73" s="105">
        <f>AI73+AN73</f>
        <v>1153335.71</v>
      </c>
      <c r="AT73" s="105"/>
      <c r="AU73" s="105"/>
      <c r="AV73" s="105"/>
      <c r="AW73" s="105"/>
      <c r="AX73" s="105"/>
      <c r="AY73" s="105">
        <f>AI73-S73</f>
        <v>-2171239.29</v>
      </c>
      <c r="AZ73" s="105"/>
      <c r="BA73" s="105"/>
      <c r="BB73" s="105"/>
      <c r="BC73" s="105"/>
      <c r="BD73" s="118">
        <f>AN73-X73</f>
        <v>-1267683</v>
      </c>
      <c r="BE73" s="118"/>
      <c r="BF73" s="118"/>
      <c r="BG73" s="118"/>
      <c r="BH73" s="118"/>
      <c r="BI73" s="118">
        <f>AY73+BD73</f>
        <v>-3438922.29</v>
      </c>
      <c r="BJ73" s="118"/>
      <c r="BK73" s="118"/>
      <c r="BL73" s="118"/>
      <c r="BM73" s="118"/>
      <c r="BN73" s="118"/>
      <c r="BO73" s="8"/>
      <c r="BP73" s="8"/>
      <c r="BQ73" s="8"/>
      <c r="CA73" s="1" t="s">
        <v>22</v>
      </c>
    </row>
    <row r="74" spans="1:79" ht="51" customHeight="1" x14ac:dyDescent="0.2">
      <c r="A74" s="89">
        <v>2</v>
      </c>
      <c r="B74" s="89"/>
      <c r="C74" s="117" t="s">
        <v>100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1"/>
      <c r="S74" s="105">
        <v>50000</v>
      </c>
      <c r="T74" s="105"/>
      <c r="U74" s="105"/>
      <c r="V74" s="105"/>
      <c r="W74" s="105"/>
      <c r="X74" s="105">
        <v>0</v>
      </c>
      <c r="Y74" s="105"/>
      <c r="Z74" s="105"/>
      <c r="AA74" s="105"/>
      <c r="AB74" s="105"/>
      <c r="AC74" s="105">
        <f>S74+X74</f>
        <v>50000</v>
      </c>
      <c r="AD74" s="105"/>
      <c r="AE74" s="105"/>
      <c r="AF74" s="105"/>
      <c r="AG74" s="105"/>
      <c r="AH74" s="105"/>
      <c r="AI74" s="105">
        <v>5642.09</v>
      </c>
      <c r="AJ74" s="105"/>
      <c r="AK74" s="105"/>
      <c r="AL74" s="105"/>
      <c r="AM74" s="105"/>
      <c r="AN74" s="105">
        <v>0</v>
      </c>
      <c r="AO74" s="105"/>
      <c r="AP74" s="105"/>
      <c r="AQ74" s="105"/>
      <c r="AR74" s="105"/>
      <c r="AS74" s="105">
        <f>AI74+AN74</f>
        <v>5642.09</v>
      </c>
      <c r="AT74" s="105"/>
      <c r="AU74" s="105"/>
      <c r="AV74" s="105"/>
      <c r="AW74" s="105"/>
      <c r="AX74" s="105"/>
      <c r="AY74" s="105">
        <f>AI74-S74</f>
        <v>-44357.91</v>
      </c>
      <c r="AZ74" s="105"/>
      <c r="BA74" s="105"/>
      <c r="BB74" s="105"/>
      <c r="BC74" s="105"/>
      <c r="BD74" s="118">
        <f>AN74-X74</f>
        <v>0</v>
      </c>
      <c r="BE74" s="118"/>
      <c r="BF74" s="118"/>
      <c r="BG74" s="118"/>
      <c r="BH74" s="118"/>
      <c r="BI74" s="118">
        <f>AY74+BD74</f>
        <v>-44357.91</v>
      </c>
      <c r="BJ74" s="118"/>
      <c r="BK74" s="118"/>
      <c r="BL74" s="118"/>
      <c r="BM74" s="118"/>
      <c r="BN74" s="118"/>
      <c r="BO74" s="8"/>
      <c r="BP74" s="8"/>
      <c r="BQ74" s="8"/>
    </row>
    <row r="75" spans="1:79" ht="38.25" customHeight="1" x14ac:dyDescent="0.2">
      <c r="A75" s="89">
        <v>3</v>
      </c>
      <c r="B75" s="89"/>
      <c r="C75" s="117" t="s">
        <v>101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1"/>
      <c r="S75" s="105">
        <v>0</v>
      </c>
      <c r="T75" s="105"/>
      <c r="U75" s="105"/>
      <c r="V75" s="105"/>
      <c r="W75" s="105"/>
      <c r="X75" s="105">
        <v>8255000</v>
      </c>
      <c r="Y75" s="105"/>
      <c r="Z75" s="105"/>
      <c r="AA75" s="105"/>
      <c r="AB75" s="105"/>
      <c r="AC75" s="105">
        <f>S75+X75</f>
        <v>8255000</v>
      </c>
      <c r="AD75" s="105"/>
      <c r="AE75" s="105"/>
      <c r="AF75" s="105"/>
      <c r="AG75" s="105"/>
      <c r="AH75" s="105"/>
      <c r="AI75" s="105">
        <v>0</v>
      </c>
      <c r="AJ75" s="105"/>
      <c r="AK75" s="105"/>
      <c r="AL75" s="105"/>
      <c r="AM75" s="105"/>
      <c r="AN75" s="105">
        <v>1115438.28</v>
      </c>
      <c r="AO75" s="105"/>
      <c r="AP75" s="105"/>
      <c r="AQ75" s="105"/>
      <c r="AR75" s="105"/>
      <c r="AS75" s="105">
        <f>AI75+AN75</f>
        <v>1115438.28</v>
      </c>
      <c r="AT75" s="105"/>
      <c r="AU75" s="105"/>
      <c r="AV75" s="105"/>
      <c r="AW75" s="105"/>
      <c r="AX75" s="105"/>
      <c r="AY75" s="105">
        <f>AI75-S75</f>
        <v>0</v>
      </c>
      <c r="AZ75" s="105"/>
      <c r="BA75" s="105"/>
      <c r="BB75" s="105"/>
      <c r="BC75" s="105"/>
      <c r="BD75" s="118">
        <f>AN75-X75</f>
        <v>-7139561.7199999997</v>
      </c>
      <c r="BE75" s="118"/>
      <c r="BF75" s="118"/>
      <c r="BG75" s="118"/>
      <c r="BH75" s="118"/>
      <c r="BI75" s="118">
        <f>AY75+BD75</f>
        <v>-7139561.7199999997</v>
      </c>
      <c r="BJ75" s="118"/>
      <c r="BK75" s="118"/>
      <c r="BL75" s="118"/>
      <c r="BM75" s="118"/>
      <c r="BN75" s="118"/>
      <c r="BO75" s="8"/>
      <c r="BP75" s="8"/>
      <c r="BQ75" s="8"/>
    </row>
    <row r="76" spans="1:79" s="116" customFormat="1" ht="15" customHeight="1" x14ac:dyDescent="0.2">
      <c r="A76" s="112"/>
      <c r="B76" s="112"/>
      <c r="C76" s="119" t="s">
        <v>102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5"/>
      <c r="S76" s="106">
        <v>2892460</v>
      </c>
      <c r="T76" s="106"/>
      <c r="U76" s="106"/>
      <c r="V76" s="106"/>
      <c r="W76" s="106"/>
      <c r="X76" s="106">
        <v>10004798</v>
      </c>
      <c r="Y76" s="106"/>
      <c r="Z76" s="106"/>
      <c r="AA76" s="106"/>
      <c r="AB76" s="106"/>
      <c r="AC76" s="106">
        <f>S76+X76</f>
        <v>12897258</v>
      </c>
      <c r="AD76" s="106"/>
      <c r="AE76" s="106"/>
      <c r="AF76" s="106"/>
      <c r="AG76" s="106"/>
      <c r="AH76" s="106"/>
      <c r="AI76" s="106">
        <v>676862.79999999993</v>
      </c>
      <c r="AJ76" s="106"/>
      <c r="AK76" s="106"/>
      <c r="AL76" s="106"/>
      <c r="AM76" s="106"/>
      <c r="AN76" s="106">
        <v>1597553.28</v>
      </c>
      <c r="AO76" s="106"/>
      <c r="AP76" s="106"/>
      <c r="AQ76" s="106"/>
      <c r="AR76" s="106"/>
      <c r="AS76" s="106">
        <f>AI76+AN76</f>
        <v>2274416.08</v>
      </c>
      <c r="AT76" s="106"/>
      <c r="AU76" s="106"/>
      <c r="AV76" s="106"/>
      <c r="AW76" s="106"/>
      <c r="AX76" s="106"/>
      <c r="AY76" s="106">
        <f>AI76-S76</f>
        <v>-2215597.2000000002</v>
      </c>
      <c r="AZ76" s="106"/>
      <c r="BA76" s="106"/>
      <c r="BB76" s="106"/>
      <c r="BC76" s="106"/>
      <c r="BD76" s="120">
        <f>AN76-X76</f>
        <v>-8407244.7200000007</v>
      </c>
      <c r="BE76" s="120"/>
      <c r="BF76" s="120"/>
      <c r="BG76" s="120"/>
      <c r="BH76" s="120"/>
      <c r="BI76" s="120">
        <f>AY76+BD76</f>
        <v>-10622841.920000002</v>
      </c>
      <c r="BJ76" s="120"/>
      <c r="BK76" s="120"/>
      <c r="BL76" s="120"/>
      <c r="BM76" s="120"/>
      <c r="BN76" s="120"/>
      <c r="BO76" s="121"/>
      <c r="BP76" s="121"/>
      <c r="BQ76" s="121"/>
    </row>
    <row r="78" spans="1:79" ht="15.75" customHeight="1" x14ac:dyDescent="0.2">
      <c r="A78" s="41" t="s">
        <v>43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15.75" customHeight="1" x14ac:dyDescent="0.2">
      <c r="A79" s="41" t="s">
        <v>61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8.25" customHeight="1" x14ac:dyDescent="0.2"/>
    <row r="81" spans="1:79" ht="45" customHeight="1" x14ac:dyDescent="0.2">
      <c r="A81" s="49" t="s">
        <v>3</v>
      </c>
      <c r="B81" s="51"/>
      <c r="C81" s="49" t="s">
        <v>6</v>
      </c>
      <c r="D81" s="50"/>
      <c r="E81" s="50"/>
      <c r="F81" s="50"/>
      <c r="G81" s="50"/>
      <c r="H81" s="50"/>
      <c r="I81" s="51"/>
      <c r="J81" s="49" t="s">
        <v>5</v>
      </c>
      <c r="K81" s="50"/>
      <c r="L81" s="50"/>
      <c r="M81" s="50"/>
      <c r="N81" s="51"/>
      <c r="O81" s="49" t="s">
        <v>4</v>
      </c>
      <c r="P81" s="50"/>
      <c r="Q81" s="50"/>
      <c r="R81" s="50"/>
      <c r="S81" s="50"/>
      <c r="T81" s="50"/>
      <c r="U81" s="50"/>
      <c r="V81" s="50"/>
      <c r="W81" s="50"/>
      <c r="X81" s="51"/>
      <c r="Y81" s="52" t="s">
        <v>25</v>
      </c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 t="s">
        <v>45</v>
      </c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72" t="s">
        <v>0</v>
      </c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ht="32.25" customHeight="1" x14ac:dyDescent="0.2">
      <c r="A82" s="98"/>
      <c r="B82" s="99"/>
      <c r="C82" s="98"/>
      <c r="D82" s="100"/>
      <c r="E82" s="100"/>
      <c r="F82" s="100"/>
      <c r="G82" s="100"/>
      <c r="H82" s="100"/>
      <c r="I82" s="99"/>
      <c r="J82" s="98"/>
      <c r="K82" s="100"/>
      <c r="L82" s="100"/>
      <c r="M82" s="100"/>
      <c r="N82" s="99"/>
      <c r="O82" s="98"/>
      <c r="P82" s="100"/>
      <c r="Q82" s="100"/>
      <c r="R82" s="100"/>
      <c r="S82" s="100"/>
      <c r="T82" s="100"/>
      <c r="U82" s="100"/>
      <c r="V82" s="100"/>
      <c r="W82" s="100"/>
      <c r="X82" s="99"/>
      <c r="Y82" s="42" t="s">
        <v>2</v>
      </c>
      <c r="Z82" s="53"/>
      <c r="AA82" s="53"/>
      <c r="AB82" s="53"/>
      <c r="AC82" s="54"/>
      <c r="AD82" s="42" t="s">
        <v>1</v>
      </c>
      <c r="AE82" s="53"/>
      <c r="AF82" s="53"/>
      <c r="AG82" s="53"/>
      <c r="AH82" s="54"/>
      <c r="AI82" s="52" t="s">
        <v>26</v>
      </c>
      <c r="AJ82" s="52"/>
      <c r="AK82" s="52"/>
      <c r="AL82" s="52"/>
      <c r="AM82" s="52"/>
      <c r="AN82" s="52" t="s">
        <v>2</v>
      </c>
      <c r="AO82" s="52"/>
      <c r="AP82" s="52"/>
      <c r="AQ82" s="52"/>
      <c r="AR82" s="52"/>
      <c r="AS82" s="52" t="s">
        <v>1</v>
      </c>
      <c r="AT82" s="52"/>
      <c r="AU82" s="52"/>
      <c r="AV82" s="52"/>
      <c r="AW82" s="52"/>
      <c r="AX82" s="52" t="s">
        <v>26</v>
      </c>
      <c r="AY82" s="52"/>
      <c r="AZ82" s="52"/>
      <c r="BA82" s="52"/>
      <c r="BB82" s="52"/>
      <c r="BC82" s="52" t="s">
        <v>2</v>
      </c>
      <c r="BD82" s="52"/>
      <c r="BE82" s="52"/>
      <c r="BF82" s="52"/>
      <c r="BG82" s="52"/>
      <c r="BH82" s="52" t="s">
        <v>1</v>
      </c>
      <c r="BI82" s="52"/>
      <c r="BJ82" s="52"/>
      <c r="BK82" s="52"/>
      <c r="BL82" s="52"/>
      <c r="BM82" s="52" t="s">
        <v>26</v>
      </c>
      <c r="BN82" s="52"/>
      <c r="BO82" s="52"/>
      <c r="BP82" s="52"/>
      <c r="BQ82" s="52"/>
      <c r="BR82" s="2"/>
      <c r="BS82" s="2"/>
      <c r="BT82" s="2"/>
      <c r="BU82" s="2"/>
      <c r="BV82" s="2"/>
      <c r="BW82" s="2"/>
      <c r="BX82" s="2"/>
      <c r="BY82" s="2"/>
      <c r="BZ82" s="9"/>
    </row>
    <row r="83" spans="1:79" ht="15.95" customHeight="1" x14ac:dyDescent="0.2">
      <c r="A83" s="52">
        <v>1</v>
      </c>
      <c r="B83" s="52"/>
      <c r="C83" s="52">
        <v>2</v>
      </c>
      <c r="D83" s="52"/>
      <c r="E83" s="52"/>
      <c r="F83" s="52"/>
      <c r="G83" s="52"/>
      <c r="H83" s="52"/>
      <c r="I83" s="52"/>
      <c r="J83" s="52">
        <v>3</v>
      </c>
      <c r="K83" s="52"/>
      <c r="L83" s="52"/>
      <c r="M83" s="52"/>
      <c r="N83" s="52"/>
      <c r="O83" s="52">
        <v>4</v>
      </c>
      <c r="P83" s="52"/>
      <c r="Q83" s="52"/>
      <c r="R83" s="52"/>
      <c r="S83" s="52"/>
      <c r="T83" s="52"/>
      <c r="U83" s="52"/>
      <c r="V83" s="52"/>
      <c r="W83" s="52"/>
      <c r="X83" s="52"/>
      <c r="Y83" s="52">
        <v>5</v>
      </c>
      <c r="Z83" s="52"/>
      <c r="AA83" s="52"/>
      <c r="AB83" s="52"/>
      <c r="AC83" s="52"/>
      <c r="AD83" s="52">
        <v>6</v>
      </c>
      <c r="AE83" s="52"/>
      <c r="AF83" s="52"/>
      <c r="AG83" s="52"/>
      <c r="AH83" s="52"/>
      <c r="AI83" s="52">
        <v>7</v>
      </c>
      <c r="AJ83" s="52"/>
      <c r="AK83" s="52"/>
      <c r="AL83" s="52"/>
      <c r="AM83" s="52"/>
      <c r="AN83" s="42">
        <v>8</v>
      </c>
      <c r="AO83" s="53"/>
      <c r="AP83" s="53"/>
      <c r="AQ83" s="53"/>
      <c r="AR83" s="54"/>
      <c r="AS83" s="42">
        <v>9</v>
      </c>
      <c r="AT83" s="53"/>
      <c r="AU83" s="53"/>
      <c r="AV83" s="53"/>
      <c r="AW83" s="54"/>
      <c r="AX83" s="42">
        <v>10</v>
      </c>
      <c r="AY83" s="53"/>
      <c r="AZ83" s="53"/>
      <c r="BA83" s="53"/>
      <c r="BB83" s="54"/>
      <c r="BC83" s="42">
        <v>11</v>
      </c>
      <c r="BD83" s="53"/>
      <c r="BE83" s="53"/>
      <c r="BF83" s="53"/>
      <c r="BG83" s="54"/>
      <c r="BH83" s="42">
        <v>12</v>
      </c>
      <c r="BI83" s="53"/>
      <c r="BJ83" s="53"/>
      <c r="BK83" s="53"/>
      <c r="BL83" s="54"/>
      <c r="BM83" s="42">
        <v>13</v>
      </c>
      <c r="BN83" s="53"/>
      <c r="BO83" s="53"/>
      <c r="BP83" s="53"/>
      <c r="BQ83" s="54"/>
      <c r="BR83" s="2"/>
      <c r="BS83" s="2"/>
      <c r="BT83" s="2"/>
      <c r="BU83" s="2"/>
      <c r="BV83" s="2"/>
      <c r="BW83" s="2"/>
      <c r="BX83" s="2"/>
      <c r="BY83" s="2"/>
      <c r="BZ83" s="9"/>
    </row>
    <row r="84" spans="1:79" ht="12.75" hidden="1" customHeight="1" x14ac:dyDescent="0.2">
      <c r="A84" s="89" t="s">
        <v>36</v>
      </c>
      <c r="B84" s="89"/>
      <c r="C84" s="63" t="s">
        <v>14</v>
      </c>
      <c r="D84" s="64"/>
      <c r="E84" s="64"/>
      <c r="F84" s="64"/>
      <c r="G84" s="64"/>
      <c r="H84" s="64"/>
      <c r="I84" s="65"/>
      <c r="J84" s="89" t="s">
        <v>15</v>
      </c>
      <c r="K84" s="89"/>
      <c r="L84" s="89"/>
      <c r="M84" s="89"/>
      <c r="N84" s="89"/>
      <c r="O84" s="90" t="s">
        <v>37</v>
      </c>
      <c r="P84" s="90"/>
      <c r="Q84" s="90"/>
      <c r="R84" s="90"/>
      <c r="S84" s="90"/>
      <c r="T84" s="90"/>
      <c r="U84" s="90"/>
      <c r="V84" s="90"/>
      <c r="W84" s="90"/>
      <c r="X84" s="63"/>
      <c r="Y84" s="40" t="s">
        <v>10</v>
      </c>
      <c r="Z84" s="40"/>
      <c r="AA84" s="40"/>
      <c r="AB84" s="40"/>
      <c r="AC84" s="40"/>
      <c r="AD84" s="40" t="s">
        <v>29</v>
      </c>
      <c r="AE84" s="40"/>
      <c r="AF84" s="40"/>
      <c r="AG84" s="40"/>
      <c r="AH84" s="40"/>
      <c r="AI84" s="40" t="s">
        <v>77</v>
      </c>
      <c r="AJ84" s="40"/>
      <c r="AK84" s="40"/>
      <c r="AL84" s="40"/>
      <c r="AM84" s="40"/>
      <c r="AN84" s="40" t="s">
        <v>30</v>
      </c>
      <c r="AO84" s="40"/>
      <c r="AP84" s="40"/>
      <c r="AQ84" s="40"/>
      <c r="AR84" s="40"/>
      <c r="AS84" s="40" t="s">
        <v>11</v>
      </c>
      <c r="AT84" s="40"/>
      <c r="AU84" s="40"/>
      <c r="AV84" s="40"/>
      <c r="AW84" s="40"/>
      <c r="AX84" s="40" t="s">
        <v>78</v>
      </c>
      <c r="AY84" s="40"/>
      <c r="AZ84" s="40"/>
      <c r="BA84" s="40"/>
      <c r="BB84" s="40"/>
      <c r="BC84" s="40" t="s">
        <v>32</v>
      </c>
      <c r="BD84" s="40"/>
      <c r="BE84" s="40"/>
      <c r="BF84" s="40"/>
      <c r="BG84" s="40"/>
      <c r="BH84" s="40" t="s">
        <v>32</v>
      </c>
      <c r="BI84" s="40"/>
      <c r="BJ84" s="40"/>
      <c r="BK84" s="40"/>
      <c r="BL84" s="40"/>
      <c r="BM84" s="78" t="s">
        <v>16</v>
      </c>
      <c r="BN84" s="78"/>
      <c r="BO84" s="78"/>
      <c r="BP84" s="78"/>
      <c r="BQ84" s="78"/>
      <c r="BR84" s="12"/>
      <c r="BS84" s="12"/>
      <c r="BT84" s="9"/>
      <c r="BU84" s="9"/>
      <c r="BV84" s="9"/>
      <c r="BW84" s="9"/>
      <c r="BX84" s="9"/>
      <c r="BY84" s="9"/>
      <c r="BZ84" s="9"/>
      <c r="CA84" s="1" t="s">
        <v>23</v>
      </c>
    </row>
    <row r="85" spans="1:79" s="116" customFormat="1" ht="15.75" x14ac:dyDescent="0.2">
      <c r="A85" s="112">
        <v>0</v>
      </c>
      <c r="B85" s="112"/>
      <c r="C85" s="122" t="s">
        <v>103</v>
      </c>
      <c r="D85" s="122"/>
      <c r="E85" s="122"/>
      <c r="F85" s="122"/>
      <c r="G85" s="122"/>
      <c r="H85" s="122"/>
      <c r="I85" s="122"/>
      <c r="J85" s="122" t="s">
        <v>104</v>
      </c>
      <c r="K85" s="122"/>
      <c r="L85" s="122"/>
      <c r="M85" s="122"/>
      <c r="N85" s="122"/>
      <c r="O85" s="122" t="s">
        <v>104</v>
      </c>
      <c r="P85" s="122"/>
      <c r="Q85" s="122"/>
      <c r="R85" s="122"/>
      <c r="S85" s="122"/>
      <c r="T85" s="122"/>
      <c r="U85" s="122"/>
      <c r="V85" s="122"/>
      <c r="W85" s="122"/>
      <c r="X85" s="122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23"/>
      <c r="BS85" s="123"/>
      <c r="BT85" s="123"/>
      <c r="BU85" s="123"/>
      <c r="BV85" s="123"/>
      <c r="BW85" s="123"/>
      <c r="BX85" s="123"/>
      <c r="BY85" s="123"/>
      <c r="BZ85" s="124"/>
      <c r="CA85" s="116" t="s">
        <v>24</v>
      </c>
    </row>
    <row r="86" spans="1:79" ht="25.5" customHeight="1" x14ac:dyDescent="0.2">
      <c r="A86" s="89">
        <v>0</v>
      </c>
      <c r="B86" s="89"/>
      <c r="C86" s="126" t="s">
        <v>105</v>
      </c>
      <c r="D86" s="110"/>
      <c r="E86" s="110"/>
      <c r="F86" s="110"/>
      <c r="G86" s="110"/>
      <c r="H86" s="110"/>
      <c r="I86" s="111"/>
      <c r="J86" s="127" t="s">
        <v>106</v>
      </c>
      <c r="K86" s="127"/>
      <c r="L86" s="127"/>
      <c r="M86" s="127"/>
      <c r="N86" s="127"/>
      <c r="O86" s="127" t="s">
        <v>107</v>
      </c>
      <c r="P86" s="127"/>
      <c r="Q86" s="127"/>
      <c r="R86" s="127"/>
      <c r="S86" s="127"/>
      <c r="T86" s="127"/>
      <c r="U86" s="127"/>
      <c r="V86" s="127"/>
      <c r="W86" s="127"/>
      <c r="X86" s="127"/>
      <c r="Y86" s="105">
        <v>63</v>
      </c>
      <c r="Z86" s="105"/>
      <c r="AA86" s="105"/>
      <c r="AB86" s="105"/>
      <c r="AC86" s="105"/>
      <c r="AD86" s="105">
        <v>0</v>
      </c>
      <c r="AE86" s="105"/>
      <c r="AF86" s="105"/>
      <c r="AG86" s="105"/>
      <c r="AH86" s="105"/>
      <c r="AI86" s="105">
        <v>63</v>
      </c>
      <c r="AJ86" s="105"/>
      <c r="AK86" s="105"/>
      <c r="AL86" s="105"/>
      <c r="AM86" s="105"/>
      <c r="AN86" s="105">
        <v>59</v>
      </c>
      <c r="AO86" s="105"/>
      <c r="AP86" s="105"/>
      <c r="AQ86" s="105"/>
      <c r="AR86" s="105"/>
      <c r="AS86" s="105">
        <v>0</v>
      </c>
      <c r="AT86" s="105"/>
      <c r="AU86" s="105"/>
      <c r="AV86" s="105"/>
      <c r="AW86" s="105"/>
      <c r="AX86" s="105">
        <v>59</v>
      </c>
      <c r="AY86" s="105"/>
      <c r="AZ86" s="105"/>
      <c r="BA86" s="105"/>
      <c r="BB86" s="105"/>
      <c r="BC86" s="105">
        <f>AN86-Y86</f>
        <v>-4</v>
      </c>
      <c r="BD86" s="105"/>
      <c r="BE86" s="105"/>
      <c r="BF86" s="105"/>
      <c r="BG86" s="105"/>
      <c r="BH86" s="105">
        <f>AS86-AD86</f>
        <v>0</v>
      </c>
      <c r="BI86" s="105"/>
      <c r="BJ86" s="105"/>
      <c r="BK86" s="105"/>
      <c r="BL86" s="105"/>
      <c r="BM86" s="105">
        <v>-4</v>
      </c>
      <c r="BN86" s="105"/>
      <c r="BO86" s="105"/>
      <c r="BP86" s="105"/>
      <c r="BQ86" s="10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25.5" customHeight="1" x14ac:dyDescent="0.2">
      <c r="A87" s="89">
        <v>0</v>
      </c>
      <c r="B87" s="89"/>
      <c r="C87" s="126" t="s">
        <v>108</v>
      </c>
      <c r="D87" s="110"/>
      <c r="E87" s="110"/>
      <c r="F87" s="110"/>
      <c r="G87" s="110"/>
      <c r="H87" s="110"/>
      <c r="I87" s="111"/>
      <c r="J87" s="127" t="s">
        <v>109</v>
      </c>
      <c r="K87" s="127"/>
      <c r="L87" s="127"/>
      <c r="M87" s="127"/>
      <c r="N87" s="127"/>
      <c r="O87" s="127" t="s">
        <v>107</v>
      </c>
      <c r="P87" s="127"/>
      <c r="Q87" s="127"/>
      <c r="R87" s="127"/>
      <c r="S87" s="127"/>
      <c r="T87" s="127"/>
      <c r="U87" s="127"/>
      <c r="V87" s="127"/>
      <c r="W87" s="127"/>
      <c r="X87" s="127"/>
      <c r="Y87" s="105">
        <v>63</v>
      </c>
      <c r="Z87" s="105"/>
      <c r="AA87" s="105"/>
      <c r="AB87" s="105"/>
      <c r="AC87" s="105"/>
      <c r="AD87" s="105">
        <v>0</v>
      </c>
      <c r="AE87" s="105"/>
      <c r="AF87" s="105"/>
      <c r="AG87" s="105"/>
      <c r="AH87" s="105"/>
      <c r="AI87" s="105">
        <v>63</v>
      </c>
      <c r="AJ87" s="105"/>
      <c r="AK87" s="105"/>
      <c r="AL87" s="105"/>
      <c r="AM87" s="105"/>
      <c r="AN87" s="105">
        <v>59</v>
      </c>
      <c r="AO87" s="105"/>
      <c r="AP87" s="105"/>
      <c r="AQ87" s="105"/>
      <c r="AR87" s="105"/>
      <c r="AS87" s="105">
        <v>0</v>
      </c>
      <c r="AT87" s="105"/>
      <c r="AU87" s="105"/>
      <c r="AV87" s="105"/>
      <c r="AW87" s="105"/>
      <c r="AX87" s="105">
        <v>59</v>
      </c>
      <c r="AY87" s="105"/>
      <c r="AZ87" s="105"/>
      <c r="BA87" s="105"/>
      <c r="BB87" s="105"/>
      <c r="BC87" s="105">
        <f>AN87-Y87</f>
        <v>-4</v>
      </c>
      <c r="BD87" s="105"/>
      <c r="BE87" s="105"/>
      <c r="BF87" s="105"/>
      <c r="BG87" s="105"/>
      <c r="BH87" s="105">
        <f>AS87-AD87</f>
        <v>0</v>
      </c>
      <c r="BI87" s="105"/>
      <c r="BJ87" s="105"/>
      <c r="BK87" s="105"/>
      <c r="BL87" s="105"/>
      <c r="BM87" s="105">
        <v>-4</v>
      </c>
      <c r="BN87" s="105"/>
      <c r="BO87" s="105"/>
      <c r="BP87" s="105"/>
      <c r="BQ87" s="105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116" customFormat="1" ht="15.75" x14ac:dyDescent="0.2">
      <c r="A88" s="112">
        <v>0</v>
      </c>
      <c r="B88" s="112"/>
      <c r="C88" s="125" t="s">
        <v>110</v>
      </c>
      <c r="D88" s="114"/>
      <c r="E88" s="114"/>
      <c r="F88" s="114"/>
      <c r="G88" s="114"/>
      <c r="H88" s="114"/>
      <c r="I88" s="115"/>
      <c r="J88" s="122" t="s">
        <v>104</v>
      </c>
      <c r="K88" s="122"/>
      <c r="L88" s="122"/>
      <c r="M88" s="122"/>
      <c r="N88" s="122"/>
      <c r="O88" s="122" t="s">
        <v>104</v>
      </c>
      <c r="P88" s="122"/>
      <c r="Q88" s="122"/>
      <c r="R88" s="122"/>
      <c r="S88" s="122"/>
      <c r="T88" s="122"/>
      <c r="U88" s="122"/>
      <c r="V88" s="122"/>
      <c r="W88" s="122"/>
      <c r="X88" s="122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23"/>
      <c r="BS88" s="123"/>
      <c r="BT88" s="123"/>
      <c r="BU88" s="123"/>
      <c r="BV88" s="123"/>
      <c r="BW88" s="123"/>
      <c r="BX88" s="123"/>
      <c r="BY88" s="123"/>
      <c r="BZ88" s="124"/>
    </row>
    <row r="89" spans="1:79" ht="38.25" customHeight="1" x14ac:dyDescent="0.2">
      <c r="A89" s="89">
        <v>0</v>
      </c>
      <c r="B89" s="89"/>
      <c r="C89" s="126" t="s">
        <v>111</v>
      </c>
      <c r="D89" s="110"/>
      <c r="E89" s="110"/>
      <c r="F89" s="110"/>
      <c r="G89" s="110"/>
      <c r="H89" s="110"/>
      <c r="I89" s="111"/>
      <c r="J89" s="127" t="s">
        <v>106</v>
      </c>
      <c r="K89" s="127"/>
      <c r="L89" s="127"/>
      <c r="M89" s="127"/>
      <c r="N89" s="127"/>
      <c r="O89" s="126" t="s">
        <v>112</v>
      </c>
      <c r="P89" s="110"/>
      <c r="Q89" s="110"/>
      <c r="R89" s="110"/>
      <c r="S89" s="110"/>
      <c r="T89" s="110"/>
      <c r="U89" s="110"/>
      <c r="V89" s="110"/>
      <c r="W89" s="110"/>
      <c r="X89" s="111"/>
      <c r="Y89" s="105">
        <v>3944</v>
      </c>
      <c r="Z89" s="105"/>
      <c r="AA89" s="105"/>
      <c r="AB89" s="105"/>
      <c r="AC89" s="105"/>
      <c r="AD89" s="105">
        <v>0</v>
      </c>
      <c r="AE89" s="105"/>
      <c r="AF89" s="105"/>
      <c r="AG89" s="105"/>
      <c r="AH89" s="105"/>
      <c r="AI89" s="105">
        <v>3944</v>
      </c>
      <c r="AJ89" s="105"/>
      <c r="AK89" s="105"/>
      <c r="AL89" s="105"/>
      <c r="AM89" s="105"/>
      <c r="AN89" s="105">
        <v>114</v>
      </c>
      <c r="AO89" s="105"/>
      <c r="AP89" s="105"/>
      <c r="AQ89" s="105"/>
      <c r="AR89" s="105"/>
      <c r="AS89" s="105">
        <v>0</v>
      </c>
      <c r="AT89" s="105"/>
      <c r="AU89" s="105"/>
      <c r="AV89" s="105"/>
      <c r="AW89" s="105"/>
      <c r="AX89" s="105">
        <v>114</v>
      </c>
      <c r="AY89" s="105"/>
      <c r="AZ89" s="105"/>
      <c r="BA89" s="105"/>
      <c r="BB89" s="105"/>
      <c r="BC89" s="105">
        <f>AN89-Y89</f>
        <v>-3830</v>
      </c>
      <c r="BD89" s="105"/>
      <c r="BE89" s="105"/>
      <c r="BF89" s="105"/>
      <c r="BG89" s="105"/>
      <c r="BH89" s="105">
        <f>AS89-AD89</f>
        <v>0</v>
      </c>
      <c r="BI89" s="105"/>
      <c r="BJ89" s="105"/>
      <c r="BK89" s="105"/>
      <c r="BL89" s="105"/>
      <c r="BM89" s="105">
        <v>-3830</v>
      </c>
      <c r="BN89" s="105"/>
      <c r="BO89" s="105"/>
      <c r="BP89" s="105"/>
      <c r="BQ89" s="105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38.25" customHeight="1" x14ac:dyDescent="0.2">
      <c r="A90" s="89">
        <v>0</v>
      </c>
      <c r="B90" s="89"/>
      <c r="C90" s="126" t="s">
        <v>113</v>
      </c>
      <c r="D90" s="110"/>
      <c r="E90" s="110"/>
      <c r="F90" s="110"/>
      <c r="G90" s="110"/>
      <c r="H90" s="110"/>
      <c r="I90" s="111"/>
      <c r="J90" s="127" t="s">
        <v>106</v>
      </c>
      <c r="K90" s="127"/>
      <c r="L90" s="127"/>
      <c r="M90" s="127"/>
      <c r="N90" s="127"/>
      <c r="O90" s="126" t="s">
        <v>112</v>
      </c>
      <c r="P90" s="110"/>
      <c r="Q90" s="110"/>
      <c r="R90" s="110"/>
      <c r="S90" s="110"/>
      <c r="T90" s="110"/>
      <c r="U90" s="110"/>
      <c r="V90" s="110"/>
      <c r="W90" s="110"/>
      <c r="X90" s="111"/>
      <c r="Y90" s="105">
        <v>914</v>
      </c>
      <c r="Z90" s="105"/>
      <c r="AA90" s="105"/>
      <c r="AB90" s="105"/>
      <c r="AC90" s="105"/>
      <c r="AD90" s="105">
        <v>0</v>
      </c>
      <c r="AE90" s="105"/>
      <c r="AF90" s="105"/>
      <c r="AG90" s="105"/>
      <c r="AH90" s="105"/>
      <c r="AI90" s="105">
        <v>914</v>
      </c>
      <c r="AJ90" s="105"/>
      <c r="AK90" s="105"/>
      <c r="AL90" s="105"/>
      <c r="AM90" s="105"/>
      <c r="AN90" s="105">
        <v>1010</v>
      </c>
      <c r="AO90" s="105"/>
      <c r="AP90" s="105"/>
      <c r="AQ90" s="105"/>
      <c r="AR90" s="105"/>
      <c r="AS90" s="105">
        <v>0</v>
      </c>
      <c r="AT90" s="105"/>
      <c r="AU90" s="105"/>
      <c r="AV90" s="105"/>
      <c r="AW90" s="105"/>
      <c r="AX90" s="105">
        <v>1010</v>
      </c>
      <c r="AY90" s="105"/>
      <c r="AZ90" s="105"/>
      <c r="BA90" s="105"/>
      <c r="BB90" s="105"/>
      <c r="BC90" s="105">
        <f>AN90-Y90</f>
        <v>96</v>
      </c>
      <c r="BD90" s="105"/>
      <c r="BE90" s="105"/>
      <c r="BF90" s="105"/>
      <c r="BG90" s="105"/>
      <c r="BH90" s="105">
        <f>AS90-AD90</f>
        <v>0</v>
      </c>
      <c r="BI90" s="105"/>
      <c r="BJ90" s="105"/>
      <c r="BK90" s="105"/>
      <c r="BL90" s="105"/>
      <c r="BM90" s="105">
        <v>96</v>
      </c>
      <c r="BN90" s="105"/>
      <c r="BO90" s="105"/>
      <c r="BP90" s="105"/>
      <c r="BQ90" s="105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s="116" customFormat="1" ht="15.75" x14ac:dyDescent="0.2">
      <c r="A91" s="112">
        <v>0</v>
      </c>
      <c r="B91" s="112"/>
      <c r="C91" s="125" t="s">
        <v>114</v>
      </c>
      <c r="D91" s="114"/>
      <c r="E91" s="114"/>
      <c r="F91" s="114"/>
      <c r="G91" s="114"/>
      <c r="H91" s="114"/>
      <c r="I91" s="115"/>
      <c r="J91" s="122" t="s">
        <v>104</v>
      </c>
      <c r="K91" s="122"/>
      <c r="L91" s="122"/>
      <c r="M91" s="122"/>
      <c r="N91" s="122"/>
      <c r="O91" s="125" t="s">
        <v>104</v>
      </c>
      <c r="P91" s="114"/>
      <c r="Q91" s="114"/>
      <c r="R91" s="114"/>
      <c r="S91" s="114"/>
      <c r="T91" s="114"/>
      <c r="U91" s="114"/>
      <c r="V91" s="114"/>
      <c r="W91" s="114"/>
      <c r="X91" s="115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23"/>
      <c r="BS91" s="123"/>
      <c r="BT91" s="123"/>
      <c r="BU91" s="123"/>
      <c r="BV91" s="123"/>
      <c r="BW91" s="123"/>
      <c r="BX91" s="123"/>
      <c r="BY91" s="123"/>
      <c r="BZ91" s="124"/>
    </row>
    <row r="92" spans="1:79" ht="51" customHeight="1" x14ac:dyDescent="0.2">
      <c r="A92" s="89">
        <v>0</v>
      </c>
      <c r="B92" s="89"/>
      <c r="C92" s="126" t="s">
        <v>115</v>
      </c>
      <c r="D92" s="110"/>
      <c r="E92" s="110"/>
      <c r="F92" s="110"/>
      <c r="G92" s="110"/>
      <c r="H92" s="110"/>
      <c r="I92" s="111"/>
      <c r="J92" s="127" t="s">
        <v>106</v>
      </c>
      <c r="K92" s="127"/>
      <c r="L92" s="127"/>
      <c r="M92" s="127"/>
      <c r="N92" s="127"/>
      <c r="O92" s="126" t="s">
        <v>116</v>
      </c>
      <c r="P92" s="110"/>
      <c r="Q92" s="110"/>
      <c r="R92" s="110"/>
      <c r="S92" s="110"/>
      <c r="T92" s="110"/>
      <c r="U92" s="110"/>
      <c r="V92" s="110"/>
      <c r="W92" s="110"/>
      <c r="X92" s="111"/>
      <c r="Y92" s="105">
        <v>3944</v>
      </c>
      <c r="Z92" s="105"/>
      <c r="AA92" s="105"/>
      <c r="AB92" s="105"/>
      <c r="AC92" s="105"/>
      <c r="AD92" s="105">
        <v>0</v>
      </c>
      <c r="AE92" s="105"/>
      <c r="AF92" s="105"/>
      <c r="AG92" s="105"/>
      <c r="AH92" s="105"/>
      <c r="AI92" s="105">
        <v>3944</v>
      </c>
      <c r="AJ92" s="105"/>
      <c r="AK92" s="105"/>
      <c r="AL92" s="105"/>
      <c r="AM92" s="105"/>
      <c r="AN92" s="105">
        <v>114</v>
      </c>
      <c r="AO92" s="105"/>
      <c r="AP92" s="105"/>
      <c r="AQ92" s="105"/>
      <c r="AR92" s="105"/>
      <c r="AS92" s="105">
        <v>0</v>
      </c>
      <c r="AT92" s="105"/>
      <c r="AU92" s="105"/>
      <c r="AV92" s="105"/>
      <c r="AW92" s="105"/>
      <c r="AX92" s="105">
        <v>114</v>
      </c>
      <c r="AY92" s="105"/>
      <c r="AZ92" s="105"/>
      <c r="BA92" s="105"/>
      <c r="BB92" s="105"/>
      <c r="BC92" s="105">
        <f>AN92-Y92</f>
        <v>-3830</v>
      </c>
      <c r="BD92" s="105"/>
      <c r="BE92" s="105"/>
      <c r="BF92" s="105"/>
      <c r="BG92" s="105"/>
      <c r="BH92" s="105">
        <f>AS92-AD92</f>
        <v>0</v>
      </c>
      <c r="BI92" s="105"/>
      <c r="BJ92" s="105"/>
      <c r="BK92" s="105"/>
      <c r="BL92" s="105"/>
      <c r="BM92" s="105">
        <v>-3830</v>
      </c>
      <c r="BN92" s="105"/>
      <c r="BO92" s="105"/>
      <c r="BP92" s="105"/>
      <c r="BQ92" s="105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51" customHeight="1" x14ac:dyDescent="0.2">
      <c r="A93" s="89">
        <v>0</v>
      </c>
      <c r="B93" s="89"/>
      <c r="C93" s="126" t="s">
        <v>117</v>
      </c>
      <c r="D93" s="110"/>
      <c r="E93" s="110"/>
      <c r="F93" s="110"/>
      <c r="G93" s="110"/>
      <c r="H93" s="110"/>
      <c r="I93" s="111"/>
      <c r="J93" s="127" t="s">
        <v>106</v>
      </c>
      <c r="K93" s="127"/>
      <c r="L93" s="127"/>
      <c r="M93" s="127"/>
      <c r="N93" s="127"/>
      <c r="O93" s="126" t="s">
        <v>116</v>
      </c>
      <c r="P93" s="110"/>
      <c r="Q93" s="110"/>
      <c r="R93" s="110"/>
      <c r="S93" s="110"/>
      <c r="T93" s="110"/>
      <c r="U93" s="110"/>
      <c r="V93" s="110"/>
      <c r="W93" s="110"/>
      <c r="X93" s="111"/>
      <c r="Y93" s="105">
        <v>914</v>
      </c>
      <c r="Z93" s="105"/>
      <c r="AA93" s="105"/>
      <c r="AB93" s="105"/>
      <c r="AC93" s="105"/>
      <c r="AD93" s="105">
        <v>0</v>
      </c>
      <c r="AE93" s="105"/>
      <c r="AF93" s="105"/>
      <c r="AG93" s="105"/>
      <c r="AH93" s="105"/>
      <c r="AI93" s="105">
        <v>914</v>
      </c>
      <c r="AJ93" s="105"/>
      <c r="AK93" s="105"/>
      <c r="AL93" s="105"/>
      <c r="AM93" s="105"/>
      <c r="AN93" s="105">
        <v>1010</v>
      </c>
      <c r="AO93" s="105"/>
      <c r="AP93" s="105"/>
      <c r="AQ93" s="105"/>
      <c r="AR93" s="105"/>
      <c r="AS93" s="105">
        <v>0</v>
      </c>
      <c r="AT93" s="105"/>
      <c r="AU93" s="105"/>
      <c r="AV93" s="105"/>
      <c r="AW93" s="105"/>
      <c r="AX93" s="105">
        <v>1010</v>
      </c>
      <c r="AY93" s="105"/>
      <c r="AZ93" s="105"/>
      <c r="BA93" s="105"/>
      <c r="BB93" s="105"/>
      <c r="BC93" s="105">
        <f>AN93-Y93</f>
        <v>96</v>
      </c>
      <c r="BD93" s="105"/>
      <c r="BE93" s="105"/>
      <c r="BF93" s="105"/>
      <c r="BG93" s="105"/>
      <c r="BH93" s="105">
        <f>AS93-AD93</f>
        <v>0</v>
      </c>
      <c r="BI93" s="105"/>
      <c r="BJ93" s="105"/>
      <c r="BK93" s="105"/>
      <c r="BL93" s="105"/>
      <c r="BM93" s="105">
        <v>96</v>
      </c>
      <c r="BN93" s="105"/>
      <c r="BO93" s="105"/>
      <c r="BP93" s="105"/>
      <c r="BQ93" s="105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25.5" customHeight="1" x14ac:dyDescent="0.2">
      <c r="A94" s="89">
        <v>0</v>
      </c>
      <c r="B94" s="89"/>
      <c r="C94" s="126" t="s">
        <v>118</v>
      </c>
      <c r="D94" s="110"/>
      <c r="E94" s="110"/>
      <c r="F94" s="110"/>
      <c r="G94" s="110"/>
      <c r="H94" s="110"/>
      <c r="I94" s="111"/>
      <c r="J94" s="127" t="s">
        <v>119</v>
      </c>
      <c r="K94" s="127"/>
      <c r="L94" s="127"/>
      <c r="M94" s="127"/>
      <c r="N94" s="127"/>
      <c r="O94" s="126" t="s">
        <v>120</v>
      </c>
      <c r="P94" s="110"/>
      <c r="Q94" s="110"/>
      <c r="R94" s="110"/>
      <c r="S94" s="110"/>
      <c r="T94" s="110"/>
      <c r="U94" s="110"/>
      <c r="V94" s="110"/>
      <c r="W94" s="110"/>
      <c r="X94" s="111"/>
      <c r="Y94" s="105">
        <v>537.29999999999995</v>
      </c>
      <c r="Z94" s="105"/>
      <c r="AA94" s="105"/>
      <c r="AB94" s="105"/>
      <c r="AC94" s="105"/>
      <c r="AD94" s="105">
        <v>0</v>
      </c>
      <c r="AE94" s="105"/>
      <c r="AF94" s="105"/>
      <c r="AG94" s="105"/>
      <c r="AH94" s="105"/>
      <c r="AI94" s="105">
        <v>537.29999999999995</v>
      </c>
      <c r="AJ94" s="105"/>
      <c r="AK94" s="105"/>
      <c r="AL94" s="105"/>
      <c r="AM94" s="105"/>
      <c r="AN94" s="105">
        <v>639.70000000000005</v>
      </c>
      <c r="AO94" s="105"/>
      <c r="AP94" s="105"/>
      <c r="AQ94" s="105"/>
      <c r="AR94" s="105"/>
      <c r="AS94" s="105">
        <v>0</v>
      </c>
      <c r="AT94" s="105"/>
      <c r="AU94" s="105"/>
      <c r="AV94" s="105"/>
      <c r="AW94" s="105"/>
      <c r="AX94" s="105">
        <v>639.70000000000005</v>
      </c>
      <c r="AY94" s="105"/>
      <c r="AZ94" s="105"/>
      <c r="BA94" s="105"/>
      <c r="BB94" s="105"/>
      <c r="BC94" s="105">
        <f>AN94-Y94</f>
        <v>102.40000000000009</v>
      </c>
      <c r="BD94" s="105"/>
      <c r="BE94" s="105"/>
      <c r="BF94" s="105"/>
      <c r="BG94" s="105"/>
      <c r="BH94" s="105">
        <f>AS94-AD94</f>
        <v>0</v>
      </c>
      <c r="BI94" s="105"/>
      <c r="BJ94" s="105"/>
      <c r="BK94" s="105"/>
      <c r="BL94" s="105"/>
      <c r="BM94" s="105">
        <v>102.40000000000009</v>
      </c>
      <c r="BN94" s="105"/>
      <c r="BO94" s="105"/>
      <c r="BP94" s="105"/>
      <c r="BQ94" s="105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s="116" customFormat="1" ht="15.75" x14ac:dyDescent="0.2">
      <c r="A95" s="112">
        <v>0</v>
      </c>
      <c r="B95" s="112"/>
      <c r="C95" s="125" t="s">
        <v>121</v>
      </c>
      <c r="D95" s="114"/>
      <c r="E95" s="114"/>
      <c r="F95" s="114"/>
      <c r="G95" s="114"/>
      <c r="H95" s="114"/>
      <c r="I95" s="115"/>
      <c r="J95" s="122" t="s">
        <v>104</v>
      </c>
      <c r="K95" s="122"/>
      <c r="L95" s="122"/>
      <c r="M95" s="122"/>
      <c r="N95" s="122"/>
      <c r="O95" s="125" t="s">
        <v>104</v>
      </c>
      <c r="P95" s="114"/>
      <c r="Q95" s="114"/>
      <c r="R95" s="114"/>
      <c r="S95" s="114"/>
      <c r="T95" s="114"/>
      <c r="U95" s="114"/>
      <c r="V95" s="114"/>
      <c r="W95" s="114"/>
      <c r="X95" s="115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23"/>
      <c r="BS95" s="123"/>
      <c r="BT95" s="123"/>
      <c r="BU95" s="123"/>
      <c r="BV95" s="123"/>
      <c r="BW95" s="123"/>
      <c r="BX95" s="123"/>
      <c r="BY95" s="123"/>
      <c r="BZ95" s="124"/>
    </row>
    <row r="96" spans="1:79" ht="63.75" customHeight="1" x14ac:dyDescent="0.2">
      <c r="A96" s="89">
        <v>0</v>
      </c>
      <c r="B96" s="89"/>
      <c r="C96" s="126" t="s">
        <v>122</v>
      </c>
      <c r="D96" s="110"/>
      <c r="E96" s="110"/>
      <c r="F96" s="110"/>
      <c r="G96" s="110"/>
      <c r="H96" s="110"/>
      <c r="I96" s="111"/>
      <c r="J96" s="127" t="s">
        <v>123</v>
      </c>
      <c r="K96" s="127"/>
      <c r="L96" s="127"/>
      <c r="M96" s="127"/>
      <c r="N96" s="127"/>
      <c r="O96" s="126" t="s">
        <v>116</v>
      </c>
      <c r="P96" s="110"/>
      <c r="Q96" s="110"/>
      <c r="R96" s="110"/>
      <c r="S96" s="110"/>
      <c r="T96" s="110"/>
      <c r="U96" s="110"/>
      <c r="V96" s="110"/>
      <c r="W96" s="110"/>
      <c r="X96" s="111"/>
      <c r="Y96" s="105">
        <v>100</v>
      </c>
      <c r="Z96" s="105"/>
      <c r="AA96" s="105"/>
      <c r="AB96" s="105"/>
      <c r="AC96" s="105"/>
      <c r="AD96" s="105">
        <v>0</v>
      </c>
      <c r="AE96" s="105"/>
      <c r="AF96" s="105"/>
      <c r="AG96" s="105"/>
      <c r="AH96" s="105"/>
      <c r="AI96" s="105">
        <v>100</v>
      </c>
      <c r="AJ96" s="105"/>
      <c r="AK96" s="105"/>
      <c r="AL96" s="105"/>
      <c r="AM96" s="105"/>
      <c r="AN96" s="105">
        <v>100</v>
      </c>
      <c r="AO96" s="105"/>
      <c r="AP96" s="105"/>
      <c r="AQ96" s="105"/>
      <c r="AR96" s="105"/>
      <c r="AS96" s="105">
        <v>0</v>
      </c>
      <c r="AT96" s="105"/>
      <c r="AU96" s="105"/>
      <c r="AV96" s="105"/>
      <c r="AW96" s="105"/>
      <c r="AX96" s="105">
        <v>100</v>
      </c>
      <c r="AY96" s="105"/>
      <c r="AZ96" s="105"/>
      <c r="BA96" s="105"/>
      <c r="BB96" s="105"/>
      <c r="BC96" s="105">
        <f>AN96-Y96</f>
        <v>0</v>
      </c>
      <c r="BD96" s="105"/>
      <c r="BE96" s="105"/>
      <c r="BF96" s="105"/>
      <c r="BG96" s="105"/>
      <c r="BH96" s="105">
        <f>AS96-AD96</f>
        <v>0</v>
      </c>
      <c r="BI96" s="105"/>
      <c r="BJ96" s="105"/>
      <c r="BK96" s="105"/>
      <c r="BL96" s="105"/>
      <c r="BM96" s="105">
        <v>0</v>
      </c>
      <c r="BN96" s="105"/>
      <c r="BO96" s="105"/>
      <c r="BP96" s="105"/>
      <c r="BQ96" s="105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51" customHeight="1" x14ac:dyDescent="0.2">
      <c r="A97" s="89">
        <v>0</v>
      </c>
      <c r="B97" s="89"/>
      <c r="C97" s="126" t="s">
        <v>124</v>
      </c>
      <c r="D97" s="110"/>
      <c r="E97" s="110"/>
      <c r="F97" s="110"/>
      <c r="G97" s="110"/>
      <c r="H97" s="110"/>
      <c r="I97" s="111"/>
      <c r="J97" s="127" t="s">
        <v>123</v>
      </c>
      <c r="K97" s="127"/>
      <c r="L97" s="127"/>
      <c r="M97" s="127"/>
      <c r="N97" s="127"/>
      <c r="O97" s="126" t="s">
        <v>116</v>
      </c>
      <c r="P97" s="110"/>
      <c r="Q97" s="110"/>
      <c r="R97" s="110"/>
      <c r="S97" s="110"/>
      <c r="T97" s="110"/>
      <c r="U97" s="110"/>
      <c r="V97" s="110"/>
      <c r="W97" s="110"/>
      <c r="X97" s="111"/>
      <c r="Y97" s="105">
        <v>100</v>
      </c>
      <c r="Z97" s="105"/>
      <c r="AA97" s="105"/>
      <c r="AB97" s="105"/>
      <c r="AC97" s="105"/>
      <c r="AD97" s="105">
        <v>0</v>
      </c>
      <c r="AE97" s="105"/>
      <c r="AF97" s="105"/>
      <c r="AG97" s="105"/>
      <c r="AH97" s="105"/>
      <c r="AI97" s="105">
        <v>100</v>
      </c>
      <c r="AJ97" s="105"/>
      <c r="AK97" s="105"/>
      <c r="AL97" s="105"/>
      <c r="AM97" s="105"/>
      <c r="AN97" s="105">
        <v>100</v>
      </c>
      <c r="AO97" s="105"/>
      <c r="AP97" s="105"/>
      <c r="AQ97" s="105"/>
      <c r="AR97" s="105"/>
      <c r="AS97" s="105">
        <v>0</v>
      </c>
      <c r="AT97" s="105"/>
      <c r="AU97" s="105"/>
      <c r="AV97" s="105"/>
      <c r="AW97" s="105"/>
      <c r="AX97" s="105">
        <v>100</v>
      </c>
      <c r="AY97" s="105"/>
      <c r="AZ97" s="105"/>
      <c r="BA97" s="105"/>
      <c r="BB97" s="105"/>
      <c r="BC97" s="105">
        <f>AN97-Y97</f>
        <v>0</v>
      </c>
      <c r="BD97" s="105"/>
      <c r="BE97" s="105"/>
      <c r="BF97" s="105"/>
      <c r="BG97" s="105"/>
      <c r="BH97" s="105">
        <f>AS97-AD97</f>
        <v>0</v>
      </c>
      <c r="BI97" s="105"/>
      <c r="BJ97" s="105"/>
      <c r="BK97" s="105"/>
      <c r="BL97" s="105"/>
      <c r="BM97" s="105">
        <v>0</v>
      </c>
      <c r="BN97" s="105"/>
      <c r="BO97" s="105"/>
      <c r="BP97" s="105"/>
      <c r="BQ97" s="105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9" ht="15.75" customHeight="1" x14ac:dyDescent="0.2">
      <c r="A99" s="41" t="s">
        <v>62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</row>
    <row r="100" spans="1:79" ht="9" customHeight="1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9" ht="45" customHeight="1" x14ac:dyDescent="0.2">
      <c r="A101" s="49" t="s">
        <v>3</v>
      </c>
      <c r="B101" s="51"/>
      <c r="C101" s="49" t="s">
        <v>6</v>
      </c>
      <c r="D101" s="50"/>
      <c r="E101" s="50"/>
      <c r="F101" s="50"/>
      <c r="G101" s="50"/>
      <c r="H101" s="50"/>
      <c r="I101" s="51"/>
      <c r="J101" s="49" t="s">
        <v>5</v>
      </c>
      <c r="K101" s="50"/>
      <c r="L101" s="50"/>
      <c r="M101" s="50"/>
      <c r="N101" s="51"/>
      <c r="O101" s="42" t="s">
        <v>63</v>
      </c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4"/>
      <c r="BR101" s="10"/>
      <c r="BS101" s="10"/>
      <c r="BT101" s="10"/>
      <c r="BU101" s="10"/>
      <c r="BV101" s="10"/>
      <c r="BW101" s="10"/>
      <c r="BX101" s="10"/>
      <c r="BY101" s="10"/>
      <c r="BZ101" s="9"/>
    </row>
    <row r="102" spans="1:79" s="38" customFormat="1" ht="15.95" customHeight="1" x14ac:dyDescent="0.2">
      <c r="A102" s="88">
        <v>1</v>
      </c>
      <c r="B102" s="88"/>
      <c r="C102" s="88">
        <v>2</v>
      </c>
      <c r="D102" s="88"/>
      <c r="E102" s="88"/>
      <c r="F102" s="88"/>
      <c r="G102" s="88"/>
      <c r="H102" s="88"/>
      <c r="I102" s="88"/>
      <c r="J102" s="88">
        <v>3</v>
      </c>
      <c r="K102" s="88"/>
      <c r="L102" s="88"/>
      <c r="M102" s="88"/>
      <c r="N102" s="88"/>
      <c r="O102" s="45">
        <v>4</v>
      </c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7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9" s="38" customFormat="1" ht="12.75" hidden="1" customHeight="1" x14ac:dyDescent="0.2">
      <c r="A103" s="48" t="s">
        <v>36</v>
      </c>
      <c r="B103" s="48"/>
      <c r="C103" s="85" t="s">
        <v>14</v>
      </c>
      <c r="D103" s="86"/>
      <c r="E103" s="86"/>
      <c r="F103" s="86"/>
      <c r="G103" s="86"/>
      <c r="H103" s="86"/>
      <c r="I103" s="87"/>
      <c r="J103" s="48" t="s">
        <v>15</v>
      </c>
      <c r="K103" s="48"/>
      <c r="L103" s="48"/>
      <c r="M103" s="48"/>
      <c r="N103" s="48"/>
      <c r="O103" s="80" t="s">
        <v>71</v>
      </c>
      <c r="P103" s="81"/>
      <c r="Q103" s="81"/>
      <c r="R103" s="81"/>
      <c r="S103" s="81"/>
      <c r="T103" s="81"/>
      <c r="U103" s="81"/>
      <c r="V103" s="81"/>
      <c r="W103" s="81"/>
      <c r="X103" s="81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3"/>
      <c r="BR103" s="39"/>
      <c r="BS103" s="39"/>
      <c r="BT103" s="37"/>
      <c r="BU103" s="37"/>
      <c r="BV103" s="37"/>
      <c r="BW103" s="37"/>
      <c r="BX103" s="37"/>
      <c r="BY103" s="37"/>
      <c r="BZ103" s="37"/>
      <c r="CA103" s="38" t="s">
        <v>70</v>
      </c>
    </row>
    <row r="104" spans="1:79" s="134" customFormat="1" ht="15.75" x14ac:dyDescent="0.2">
      <c r="A104" s="75">
        <v>0</v>
      </c>
      <c r="B104" s="75"/>
      <c r="C104" s="75" t="s">
        <v>103</v>
      </c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128"/>
      <c r="P104" s="129"/>
      <c r="Q104" s="129"/>
      <c r="R104" s="129"/>
      <c r="S104" s="129"/>
      <c r="T104" s="129"/>
      <c r="U104" s="129"/>
      <c r="V104" s="129"/>
      <c r="W104" s="129"/>
      <c r="X104" s="129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1"/>
      <c r="BR104" s="132"/>
      <c r="BS104" s="132"/>
      <c r="BT104" s="132"/>
      <c r="BU104" s="132"/>
      <c r="BV104" s="132"/>
      <c r="BW104" s="132"/>
      <c r="BX104" s="132"/>
      <c r="BY104" s="132"/>
      <c r="BZ104" s="133"/>
      <c r="CA104" s="134" t="s">
        <v>65</v>
      </c>
    </row>
    <row r="105" spans="1:79" s="134" customFormat="1" ht="15.75" x14ac:dyDescent="0.2">
      <c r="A105" s="75">
        <v>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128"/>
      <c r="P105" s="129"/>
      <c r="Q105" s="129"/>
      <c r="R105" s="129"/>
      <c r="S105" s="129"/>
      <c r="T105" s="129"/>
      <c r="U105" s="129"/>
      <c r="V105" s="129"/>
      <c r="W105" s="129"/>
      <c r="X105" s="129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1"/>
      <c r="BR105" s="132"/>
      <c r="BS105" s="132"/>
      <c r="BT105" s="132"/>
      <c r="BU105" s="132"/>
      <c r="BV105" s="132"/>
      <c r="BW105" s="132"/>
      <c r="BX105" s="132"/>
      <c r="BY105" s="132"/>
      <c r="BZ105" s="133"/>
    </row>
    <row r="106" spans="1:79" s="134" customFormat="1" ht="15.75" x14ac:dyDescent="0.2">
      <c r="A106" s="75">
        <v>0</v>
      </c>
      <c r="B106" s="75"/>
      <c r="C106" s="75" t="s">
        <v>110</v>
      </c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128"/>
      <c r="P106" s="129"/>
      <c r="Q106" s="129"/>
      <c r="R106" s="129"/>
      <c r="S106" s="129"/>
      <c r="T106" s="129"/>
      <c r="U106" s="129"/>
      <c r="V106" s="129"/>
      <c r="W106" s="129"/>
      <c r="X106" s="129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  <c r="BM106" s="130"/>
      <c r="BN106" s="130"/>
      <c r="BO106" s="130"/>
      <c r="BP106" s="130"/>
      <c r="BQ106" s="131"/>
      <c r="BR106" s="132"/>
      <c r="BS106" s="132"/>
      <c r="BT106" s="132"/>
      <c r="BU106" s="132"/>
      <c r="BV106" s="132"/>
      <c r="BW106" s="132"/>
      <c r="BX106" s="132"/>
      <c r="BY106" s="132"/>
      <c r="BZ106" s="133"/>
    </row>
    <row r="107" spans="1:79" s="134" customFormat="1" ht="15.75" x14ac:dyDescent="0.2">
      <c r="A107" s="75">
        <v>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128"/>
      <c r="P107" s="129"/>
      <c r="Q107" s="129"/>
      <c r="R107" s="129"/>
      <c r="S107" s="129"/>
      <c r="T107" s="129"/>
      <c r="U107" s="129"/>
      <c r="V107" s="129"/>
      <c r="W107" s="129"/>
      <c r="X107" s="129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130"/>
      <c r="BK107" s="130"/>
      <c r="BL107" s="130"/>
      <c r="BM107" s="130"/>
      <c r="BN107" s="130"/>
      <c r="BO107" s="130"/>
      <c r="BP107" s="130"/>
      <c r="BQ107" s="131"/>
      <c r="BR107" s="132"/>
      <c r="BS107" s="132"/>
      <c r="BT107" s="132"/>
      <c r="BU107" s="132"/>
      <c r="BV107" s="132"/>
      <c r="BW107" s="132"/>
      <c r="BX107" s="132"/>
      <c r="BY107" s="132"/>
      <c r="BZ107" s="133"/>
    </row>
    <row r="108" spans="1:79" s="134" customFormat="1" ht="15.75" x14ac:dyDescent="0.2">
      <c r="A108" s="75">
        <v>0</v>
      </c>
      <c r="B108" s="75"/>
      <c r="C108" s="75" t="s">
        <v>114</v>
      </c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128"/>
      <c r="P108" s="129"/>
      <c r="Q108" s="129"/>
      <c r="R108" s="129"/>
      <c r="S108" s="129"/>
      <c r="T108" s="129"/>
      <c r="U108" s="129"/>
      <c r="V108" s="129"/>
      <c r="W108" s="129"/>
      <c r="X108" s="129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/>
      <c r="BN108" s="130"/>
      <c r="BO108" s="130"/>
      <c r="BP108" s="130"/>
      <c r="BQ108" s="131"/>
      <c r="BR108" s="132"/>
      <c r="BS108" s="132"/>
      <c r="BT108" s="132"/>
      <c r="BU108" s="132"/>
      <c r="BV108" s="132"/>
      <c r="BW108" s="132"/>
      <c r="BX108" s="132"/>
      <c r="BY108" s="132"/>
      <c r="BZ108" s="133"/>
    </row>
    <row r="109" spans="1:79" s="134" customFormat="1" ht="15.75" x14ac:dyDescent="0.2">
      <c r="A109" s="75">
        <v>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128"/>
      <c r="P109" s="129"/>
      <c r="Q109" s="129"/>
      <c r="R109" s="129"/>
      <c r="S109" s="129"/>
      <c r="T109" s="129"/>
      <c r="U109" s="129"/>
      <c r="V109" s="129"/>
      <c r="W109" s="129"/>
      <c r="X109" s="129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/>
      <c r="BN109" s="130"/>
      <c r="BO109" s="130"/>
      <c r="BP109" s="130"/>
      <c r="BQ109" s="131"/>
      <c r="BR109" s="132"/>
      <c r="BS109" s="132"/>
      <c r="BT109" s="132"/>
      <c r="BU109" s="132"/>
      <c r="BV109" s="132"/>
      <c r="BW109" s="132"/>
      <c r="BX109" s="132"/>
      <c r="BY109" s="132"/>
      <c r="BZ109" s="133"/>
    </row>
    <row r="110" spans="1:79" s="134" customFormat="1" ht="15.75" x14ac:dyDescent="0.2">
      <c r="A110" s="75">
        <v>0</v>
      </c>
      <c r="B110" s="75"/>
      <c r="C110" s="75" t="s">
        <v>121</v>
      </c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28"/>
      <c r="P110" s="129"/>
      <c r="Q110" s="129"/>
      <c r="R110" s="129"/>
      <c r="S110" s="129"/>
      <c r="T110" s="129"/>
      <c r="U110" s="129"/>
      <c r="V110" s="129"/>
      <c r="W110" s="129"/>
      <c r="X110" s="129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0"/>
      <c r="BM110" s="130"/>
      <c r="BN110" s="130"/>
      <c r="BO110" s="130"/>
      <c r="BP110" s="130"/>
      <c r="BQ110" s="131"/>
      <c r="BR110" s="132"/>
      <c r="BS110" s="132"/>
      <c r="BT110" s="132"/>
      <c r="BU110" s="132"/>
      <c r="BV110" s="132"/>
      <c r="BW110" s="132"/>
      <c r="BX110" s="132"/>
      <c r="BY110" s="132"/>
      <c r="BZ110" s="133"/>
    </row>
    <row r="111" spans="1:79" s="134" customFormat="1" ht="15.75" x14ac:dyDescent="0.2">
      <c r="A111" s="75">
        <v>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128"/>
      <c r="P111" s="129"/>
      <c r="Q111" s="129"/>
      <c r="R111" s="129"/>
      <c r="S111" s="129"/>
      <c r="T111" s="129"/>
      <c r="U111" s="129"/>
      <c r="V111" s="129"/>
      <c r="W111" s="129"/>
      <c r="X111" s="129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130"/>
      <c r="BK111" s="130"/>
      <c r="BL111" s="130"/>
      <c r="BM111" s="130"/>
      <c r="BN111" s="130"/>
      <c r="BO111" s="130"/>
      <c r="BP111" s="130"/>
      <c r="BQ111" s="131"/>
      <c r="BR111" s="132"/>
      <c r="BS111" s="132"/>
      <c r="BT111" s="132"/>
      <c r="BU111" s="132"/>
      <c r="BV111" s="132"/>
      <c r="BW111" s="132"/>
      <c r="BX111" s="132"/>
      <c r="BY111" s="132"/>
      <c r="BZ111" s="133"/>
    </row>
    <row r="112" spans="1:79" ht="15.75" x14ac:dyDescent="0.2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5.95" customHeight="1" x14ac:dyDescent="0.2">
      <c r="A113" s="41" t="s">
        <v>64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</row>
    <row r="114" spans="1:78" ht="63" customHeight="1" x14ac:dyDescent="0.2">
      <c r="A114" s="137" t="s">
        <v>126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</row>
    <row r="115" spans="1:78" ht="15.75" x14ac:dyDescent="0.2">
      <c r="A115" s="31"/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95" customHeight="1" x14ac:dyDescent="0.2">
      <c r="A116" s="41" t="s">
        <v>46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</row>
    <row r="117" spans="1:78" ht="15.95" customHeight="1" x14ac:dyDescent="0.2">
      <c r="A117" s="137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</row>
    <row r="118" spans="1:78" ht="15.95" customHeight="1" x14ac:dyDescent="0.2">
      <c r="A118" s="17"/>
      <c r="B118" s="17"/>
      <c r="C118" s="17"/>
      <c r="D118" s="17"/>
      <c r="E118" s="17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ht="12" customHeight="1" x14ac:dyDescent="0.2">
      <c r="A119" s="30" t="s">
        <v>76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30" t="s">
        <v>67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s="30" customFormat="1" ht="12" customHeight="1" x14ac:dyDescent="0.2">
      <c r="A121" s="30" t="s">
        <v>68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</row>
    <row r="122" spans="1:78" ht="15.95" customHeight="1" x14ac:dyDescent="0.25">
      <c r="A122" s="29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78" ht="42" customHeight="1" x14ac:dyDescent="0.25">
      <c r="A123" s="141" t="s">
        <v>130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3"/>
      <c r="AO123" s="3"/>
      <c r="AP123" s="142" t="s">
        <v>132</v>
      </c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</row>
    <row r="124" spans="1:78" x14ac:dyDescent="0.2">
      <c r="W124" s="84" t="s">
        <v>8</v>
      </c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4"/>
      <c r="AO124" s="4"/>
      <c r="AP124" s="84" t="s">
        <v>72</v>
      </c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</row>
    <row r="127" spans="1:78" ht="31.5" customHeight="1" x14ac:dyDescent="0.25">
      <c r="A127" s="141" t="s">
        <v>131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3"/>
      <c r="AO127" s="3"/>
      <c r="AP127" s="142" t="s">
        <v>133</v>
      </c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</row>
    <row r="128" spans="1:78" x14ac:dyDescent="0.2">
      <c r="W128" s="84" t="s">
        <v>8</v>
      </c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4"/>
      <c r="AO128" s="4"/>
      <c r="AP128" s="84" t="s">
        <v>72</v>
      </c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</row>
  </sheetData>
  <mergeCells count="623"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BM97:BQ97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87:B87"/>
    <mergeCell ref="C87:I87"/>
    <mergeCell ref="J87:N87"/>
    <mergeCell ref="O87:X87"/>
    <mergeCell ref="Y87:AC87"/>
    <mergeCell ref="AD87:AH87"/>
    <mergeCell ref="AN86:AR86"/>
    <mergeCell ref="AS86:AW86"/>
    <mergeCell ref="AX86:BB86"/>
    <mergeCell ref="BC86:BG86"/>
    <mergeCell ref="BH86:BL86"/>
    <mergeCell ref="BM86:BQ86"/>
    <mergeCell ref="A86:B86"/>
    <mergeCell ref="C86:I86"/>
    <mergeCell ref="J86:N86"/>
    <mergeCell ref="O86:X86"/>
    <mergeCell ref="Y86:AC86"/>
    <mergeCell ref="AD86:AH86"/>
    <mergeCell ref="AY76:BC76"/>
    <mergeCell ref="BD76:BH76"/>
    <mergeCell ref="BI76:BN76"/>
    <mergeCell ref="BD75:BH75"/>
    <mergeCell ref="BI75:BN75"/>
    <mergeCell ref="A76:B76"/>
    <mergeCell ref="C76:R76"/>
    <mergeCell ref="S76:W76"/>
    <mergeCell ref="X76:AB76"/>
    <mergeCell ref="AC76:AH76"/>
    <mergeCell ref="AI76:AM76"/>
    <mergeCell ref="AN76:AR76"/>
    <mergeCell ref="AS76:AX76"/>
    <mergeCell ref="BI74:BN74"/>
    <mergeCell ref="A75:B75"/>
    <mergeCell ref="C75:R75"/>
    <mergeCell ref="S75:W75"/>
    <mergeCell ref="X75:AB75"/>
    <mergeCell ref="AC75:AH75"/>
    <mergeCell ref="AI75:AM75"/>
    <mergeCell ref="AN75:AR75"/>
    <mergeCell ref="AS75:AX75"/>
    <mergeCell ref="AY75:BC75"/>
    <mergeCell ref="AC74:AH74"/>
    <mergeCell ref="AI74:AM74"/>
    <mergeCell ref="AN74:AR74"/>
    <mergeCell ref="AS74:AX74"/>
    <mergeCell ref="AY74:BC74"/>
    <mergeCell ref="BD74:BH74"/>
    <mergeCell ref="AU59:AY59"/>
    <mergeCell ref="AZ59:BC59"/>
    <mergeCell ref="BD59:BH59"/>
    <mergeCell ref="BI59:BM59"/>
    <mergeCell ref="BN59:BQ59"/>
    <mergeCell ref="A59:B59"/>
    <mergeCell ref="C59:Z59"/>
    <mergeCell ref="AA59:AE59"/>
    <mergeCell ref="AF59:AJ59"/>
    <mergeCell ref="AK59:AO59"/>
    <mergeCell ref="AP59:AT59"/>
    <mergeCell ref="AP58:AT58"/>
    <mergeCell ref="AU58:AY58"/>
    <mergeCell ref="AZ58:BC58"/>
    <mergeCell ref="BD58:BH58"/>
    <mergeCell ref="BI58:BM58"/>
    <mergeCell ref="BN58:BQ58"/>
    <mergeCell ref="AU57:AY57"/>
    <mergeCell ref="AZ57:BC57"/>
    <mergeCell ref="BD57:BH57"/>
    <mergeCell ref="BI57:BM57"/>
    <mergeCell ref="BN57:BQ57"/>
    <mergeCell ref="A58:B58"/>
    <mergeCell ref="C58:Z58"/>
    <mergeCell ref="AA58:AE58"/>
    <mergeCell ref="AF58:AJ58"/>
    <mergeCell ref="AK58:AO58"/>
    <mergeCell ref="A57:B57"/>
    <mergeCell ref="C57:Z57"/>
    <mergeCell ref="AA57:AE57"/>
    <mergeCell ref="AF57:AJ57"/>
    <mergeCell ref="AK57:AO57"/>
    <mergeCell ref="AP57:AT57"/>
    <mergeCell ref="AP56:AT56"/>
    <mergeCell ref="AU56:AY56"/>
    <mergeCell ref="AZ56:BC56"/>
    <mergeCell ref="BD56:BH56"/>
    <mergeCell ref="BI56:BM56"/>
    <mergeCell ref="BN56:BQ56"/>
    <mergeCell ref="AU55:AY55"/>
    <mergeCell ref="AZ55:BC55"/>
    <mergeCell ref="BD55:BH55"/>
    <mergeCell ref="BI55:BM55"/>
    <mergeCell ref="BN55:BQ55"/>
    <mergeCell ref="A56:B56"/>
    <mergeCell ref="C56:Z56"/>
    <mergeCell ref="AA56:AE56"/>
    <mergeCell ref="AF56:AJ56"/>
    <mergeCell ref="AK56:AO56"/>
    <mergeCell ref="A55:B55"/>
    <mergeCell ref="C55:Z55"/>
    <mergeCell ref="AA55:AE55"/>
    <mergeCell ref="AF55:AJ55"/>
    <mergeCell ref="AK55:AO55"/>
    <mergeCell ref="AP55:AT55"/>
    <mergeCell ref="AP54:AT54"/>
    <mergeCell ref="AU54:AY54"/>
    <mergeCell ref="AZ54:BC54"/>
    <mergeCell ref="BD54:BH54"/>
    <mergeCell ref="BI54:BM54"/>
    <mergeCell ref="BN54:BQ54"/>
    <mergeCell ref="AU53:AY53"/>
    <mergeCell ref="AZ53:BC53"/>
    <mergeCell ref="BD53:BH53"/>
    <mergeCell ref="BI53:BM53"/>
    <mergeCell ref="BN53:BQ53"/>
    <mergeCell ref="A54:B54"/>
    <mergeCell ref="C54:Z54"/>
    <mergeCell ref="AA54:AE54"/>
    <mergeCell ref="AF54:AJ54"/>
    <mergeCell ref="AK54:AO54"/>
    <mergeCell ref="A53:B53"/>
    <mergeCell ref="C53:Z53"/>
    <mergeCell ref="AA53:AE53"/>
    <mergeCell ref="AF53:AJ53"/>
    <mergeCell ref="AK53:AO53"/>
    <mergeCell ref="AP53:AT53"/>
    <mergeCell ref="AP52:AT52"/>
    <mergeCell ref="AU52:AY52"/>
    <mergeCell ref="AZ52:BC52"/>
    <mergeCell ref="BD52:BH52"/>
    <mergeCell ref="BI52:BM52"/>
    <mergeCell ref="BN52:BQ52"/>
    <mergeCell ref="AU51:AY51"/>
    <mergeCell ref="AZ51:BC51"/>
    <mergeCell ref="BD51:BH51"/>
    <mergeCell ref="BI51:BM51"/>
    <mergeCell ref="BN51:BQ51"/>
    <mergeCell ref="A52:B52"/>
    <mergeCell ref="C52:Z52"/>
    <mergeCell ref="AA52:AE52"/>
    <mergeCell ref="AF52:AJ52"/>
    <mergeCell ref="AK52:AO52"/>
    <mergeCell ref="A51:B51"/>
    <mergeCell ref="C51:Z51"/>
    <mergeCell ref="AA51:AE51"/>
    <mergeCell ref="AF51:AJ51"/>
    <mergeCell ref="AK51:AO51"/>
    <mergeCell ref="AP51:AT51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49:AT49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7:AT47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27:V127"/>
    <mergeCell ref="W127:AM127"/>
    <mergeCell ref="AP127:BH127"/>
    <mergeCell ref="W128:AM128"/>
    <mergeCell ref="AP128:BH128"/>
    <mergeCell ref="A116:BL116"/>
    <mergeCell ref="A117:BL117"/>
    <mergeCell ref="A123:V123"/>
    <mergeCell ref="W123:AM123"/>
    <mergeCell ref="AP123:BH123"/>
    <mergeCell ref="W124:AM124"/>
    <mergeCell ref="AP124:BH124"/>
    <mergeCell ref="A104:B104"/>
    <mergeCell ref="C104:I104"/>
    <mergeCell ref="J104:N104"/>
    <mergeCell ref="O104:BQ104"/>
    <mergeCell ref="A113:BL113"/>
    <mergeCell ref="A114:BL114"/>
    <mergeCell ref="A106:B106"/>
    <mergeCell ref="C106:I106"/>
    <mergeCell ref="J106:N106"/>
    <mergeCell ref="O106:BQ106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X85:BB85"/>
    <mergeCell ref="BC85:BG85"/>
    <mergeCell ref="BH85:BL85"/>
    <mergeCell ref="BM85:BQ85"/>
    <mergeCell ref="A99:BQ99"/>
    <mergeCell ref="A101:B101"/>
    <mergeCell ref="C101:I101"/>
    <mergeCell ref="J101:N101"/>
    <mergeCell ref="O101:BQ101"/>
    <mergeCell ref="AI86:AM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79:BQ79"/>
    <mergeCell ref="A81:B82"/>
    <mergeCell ref="C81:I82"/>
    <mergeCell ref="J81:N82"/>
    <mergeCell ref="O81:X82"/>
    <mergeCell ref="Y81:AM81"/>
    <mergeCell ref="AN81:BB81"/>
    <mergeCell ref="BC81:BQ81"/>
    <mergeCell ref="Y82:AC82"/>
    <mergeCell ref="AD82:AH82"/>
    <mergeCell ref="AN73:AR73"/>
    <mergeCell ref="AS73:AX73"/>
    <mergeCell ref="AY73:BC73"/>
    <mergeCell ref="BD73:BH73"/>
    <mergeCell ref="BI73:BN73"/>
    <mergeCell ref="A78:BQ78"/>
    <mergeCell ref="A74:B74"/>
    <mergeCell ref="C74:R74"/>
    <mergeCell ref="S74:W74"/>
    <mergeCell ref="X74:AB74"/>
    <mergeCell ref="AS72:AX72"/>
    <mergeCell ref="AY72:BC72"/>
    <mergeCell ref="BD72:BH72"/>
    <mergeCell ref="BI72:BN72"/>
    <mergeCell ref="A73:B73"/>
    <mergeCell ref="C73:R73"/>
    <mergeCell ref="S73:W73"/>
    <mergeCell ref="X73:AB73"/>
    <mergeCell ref="AC73:AH73"/>
    <mergeCell ref="AI73:AM73"/>
    <mergeCell ref="AY71:BC71"/>
    <mergeCell ref="BD71:BH71"/>
    <mergeCell ref="BI71:BN71"/>
    <mergeCell ref="A72:B72"/>
    <mergeCell ref="C72:R72"/>
    <mergeCell ref="S72:W72"/>
    <mergeCell ref="X72:AB72"/>
    <mergeCell ref="AC72:AH72"/>
    <mergeCell ref="AI72:AM72"/>
    <mergeCell ref="AN72:AR72"/>
    <mergeCell ref="BD70:BH70"/>
    <mergeCell ref="BI70:BN70"/>
    <mergeCell ref="A71:B71"/>
    <mergeCell ref="C71:R71"/>
    <mergeCell ref="S71:W71"/>
    <mergeCell ref="X71:AB71"/>
    <mergeCell ref="AC71:AH71"/>
    <mergeCell ref="AI71:AM71"/>
    <mergeCell ref="AN71:AR71"/>
    <mergeCell ref="AS71:AX71"/>
    <mergeCell ref="X70:AB70"/>
    <mergeCell ref="AC70:AH70"/>
    <mergeCell ref="AI70:AM70"/>
    <mergeCell ref="AN70:AR70"/>
    <mergeCell ref="AS70:AX70"/>
    <mergeCell ref="AY70:BC70"/>
    <mergeCell ref="A67:BN67"/>
    <mergeCell ref="A68:BN68"/>
    <mergeCell ref="A69:B70"/>
    <mergeCell ref="C69:R70"/>
    <mergeCell ref="S69:AH69"/>
    <mergeCell ref="AI69:AX69"/>
    <mergeCell ref="AY69:BN69"/>
    <mergeCell ref="S70:W70"/>
    <mergeCell ref="A61:BQ61"/>
    <mergeCell ref="A63:B63"/>
    <mergeCell ref="C63:BQ63"/>
    <mergeCell ref="A64:B64"/>
    <mergeCell ref="C64:BQ64"/>
    <mergeCell ref="A65:B65"/>
    <mergeCell ref="C65:BQ65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100 C115 C85:C97 C104:C111">
    <cfRule type="cellIs" dxfId="107" priority="1" stopIfTrue="1" operator="equal">
      <formula>$C84</formula>
    </cfRule>
  </conditionalFormatting>
  <conditionalFormatting sqref="A100:B100 A115:B115 A73:B76 A85:B98 A104:B112">
    <cfRule type="cellIs" dxfId="106" priority="2" stopIfTrue="1" operator="equal">
      <formula>0</formula>
    </cfRule>
  </conditionalFormatting>
  <conditionalFormatting sqref="C98">
    <cfRule type="cellIs" dxfId="105" priority="4" stopIfTrue="1" operator="equal">
      <formula>$C85</formula>
    </cfRule>
  </conditionalFormatting>
  <conditionalFormatting sqref="C112">
    <cfRule type="cellIs" dxfId="104" priority="6" stopIfTrue="1" operator="equal">
      <formula>$C104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opLeftCell="A8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39" t="s">
        <v>165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167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168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166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25.5" customHeight="1" x14ac:dyDescent="0.2">
      <c r="A26" s="89">
        <v>1</v>
      </c>
      <c r="B26" s="89"/>
      <c r="C26" s="89"/>
      <c r="D26" s="89"/>
      <c r="E26" s="89"/>
      <c r="F26" s="89"/>
      <c r="G26" s="107" t="s">
        <v>143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162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144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145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6" spans="1:79" ht="15" customHeight="1" x14ac:dyDescent="0.2">
      <c r="A36" s="89">
        <v>3</v>
      </c>
      <c r="B36" s="89"/>
      <c r="C36" s="89"/>
      <c r="D36" s="89"/>
      <c r="E36" s="89"/>
      <c r="F36" s="89"/>
      <c r="G36" s="107" t="s">
        <v>146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8" spans="1:79" ht="15.75" customHeight="1" x14ac:dyDescent="0.2">
      <c r="A38" s="41" t="s">
        <v>73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 x14ac:dyDescent="0.2">
      <c r="A39" s="41" t="s">
        <v>74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 x14ac:dyDescent="0.2">
      <c r="A40" s="93" t="s">
        <v>136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</row>
    <row r="41" spans="1:79" ht="48" customHeight="1" x14ac:dyDescent="0.2">
      <c r="A41" s="52" t="s">
        <v>3</v>
      </c>
      <c r="B41" s="52"/>
      <c r="C41" s="52" t="s">
        <v>66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25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44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0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2</v>
      </c>
      <c r="AB42" s="52"/>
      <c r="AC42" s="52"/>
      <c r="AD42" s="52"/>
      <c r="AE42" s="52"/>
      <c r="AF42" s="52" t="s">
        <v>1</v>
      </c>
      <c r="AG42" s="52"/>
      <c r="AH42" s="52"/>
      <c r="AI42" s="52"/>
      <c r="AJ42" s="52"/>
      <c r="AK42" s="52" t="s">
        <v>26</v>
      </c>
      <c r="AL42" s="52"/>
      <c r="AM42" s="52"/>
      <c r="AN42" s="52"/>
      <c r="AO42" s="52"/>
      <c r="AP42" s="52" t="s">
        <v>2</v>
      </c>
      <c r="AQ42" s="52"/>
      <c r="AR42" s="52"/>
      <c r="AS42" s="52"/>
      <c r="AT42" s="52"/>
      <c r="AU42" s="52" t="s">
        <v>1</v>
      </c>
      <c r="AV42" s="52"/>
      <c r="AW42" s="52"/>
      <c r="AX42" s="52"/>
      <c r="AY42" s="52"/>
      <c r="AZ42" s="52" t="s">
        <v>26</v>
      </c>
      <c r="BA42" s="52"/>
      <c r="BB42" s="52"/>
      <c r="BC42" s="52"/>
      <c r="BD42" s="52" t="s">
        <v>2</v>
      </c>
      <c r="BE42" s="52"/>
      <c r="BF42" s="52"/>
      <c r="BG42" s="52"/>
      <c r="BH42" s="52"/>
      <c r="BI42" s="52" t="s">
        <v>1</v>
      </c>
      <c r="BJ42" s="52"/>
      <c r="BK42" s="52"/>
      <c r="BL42" s="52"/>
      <c r="BM42" s="52"/>
      <c r="BN42" s="52" t="s">
        <v>27</v>
      </c>
      <c r="BO42" s="52"/>
      <c r="BP42" s="52"/>
      <c r="BQ42" s="52"/>
    </row>
    <row r="43" spans="1:79" ht="15.95" customHeight="1" x14ac:dyDescent="0.2">
      <c r="A43" s="66">
        <v>1</v>
      </c>
      <c r="B43" s="66"/>
      <c r="C43" s="66">
        <v>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0">
        <v>3</v>
      </c>
      <c r="AB43" s="61"/>
      <c r="AC43" s="61"/>
      <c r="AD43" s="61"/>
      <c r="AE43" s="62"/>
      <c r="AF43" s="60">
        <v>4</v>
      </c>
      <c r="AG43" s="61"/>
      <c r="AH43" s="61"/>
      <c r="AI43" s="61"/>
      <c r="AJ43" s="62"/>
      <c r="AK43" s="60">
        <v>5</v>
      </c>
      <c r="AL43" s="61"/>
      <c r="AM43" s="61"/>
      <c r="AN43" s="61"/>
      <c r="AO43" s="62"/>
      <c r="AP43" s="60">
        <v>6</v>
      </c>
      <c r="AQ43" s="61"/>
      <c r="AR43" s="61"/>
      <c r="AS43" s="61"/>
      <c r="AT43" s="62"/>
      <c r="AU43" s="60">
        <v>7</v>
      </c>
      <c r="AV43" s="61"/>
      <c r="AW43" s="61"/>
      <c r="AX43" s="61"/>
      <c r="AY43" s="62"/>
      <c r="AZ43" s="60">
        <v>8</v>
      </c>
      <c r="BA43" s="61"/>
      <c r="BB43" s="61"/>
      <c r="BC43" s="62"/>
      <c r="BD43" s="60">
        <v>9</v>
      </c>
      <c r="BE43" s="61"/>
      <c r="BF43" s="61"/>
      <c r="BG43" s="61"/>
      <c r="BH43" s="62"/>
      <c r="BI43" s="66">
        <v>10</v>
      </c>
      <c r="BJ43" s="66"/>
      <c r="BK43" s="66"/>
      <c r="BL43" s="66"/>
      <c r="BM43" s="66"/>
      <c r="BN43" s="66">
        <v>11</v>
      </c>
      <c r="BO43" s="66"/>
      <c r="BP43" s="66"/>
      <c r="BQ43" s="66"/>
    </row>
    <row r="44" spans="1:79" ht="15.75" hidden="1" customHeight="1" x14ac:dyDescent="0.2">
      <c r="A44" s="89" t="s">
        <v>13</v>
      </c>
      <c r="B44" s="89"/>
      <c r="C44" s="73" t="s">
        <v>14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5" t="s">
        <v>16</v>
      </c>
      <c r="AL44" s="75"/>
      <c r="AM44" s="75"/>
      <c r="AN44" s="75"/>
      <c r="AO44" s="75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5" t="s">
        <v>16</v>
      </c>
      <c r="BA44" s="75"/>
      <c r="BB44" s="75"/>
      <c r="BC44" s="75"/>
      <c r="BD44" s="48" t="s">
        <v>31</v>
      </c>
      <c r="BE44" s="48"/>
      <c r="BF44" s="48"/>
      <c r="BG44" s="48"/>
      <c r="BH44" s="48"/>
      <c r="BI44" s="48" t="s">
        <v>31</v>
      </c>
      <c r="BJ44" s="48"/>
      <c r="BK44" s="48"/>
      <c r="BL44" s="48"/>
      <c r="BM44" s="48"/>
      <c r="BN44" s="101" t="s">
        <v>16</v>
      </c>
      <c r="BO44" s="101"/>
      <c r="BP44" s="101"/>
      <c r="BQ44" s="101"/>
      <c r="CA44" s="1" t="s">
        <v>19</v>
      </c>
    </row>
    <row r="45" spans="1:79" ht="15" customHeight="1" x14ac:dyDescent="0.2">
      <c r="A45" s="89">
        <v>1</v>
      </c>
      <c r="B45" s="89"/>
      <c r="C45" s="80" t="s">
        <v>147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3767350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3767350</v>
      </c>
      <c r="AL45" s="105"/>
      <c r="AM45" s="105"/>
      <c r="AN45" s="105"/>
      <c r="AO45" s="105"/>
      <c r="AP45" s="105">
        <v>3595724.64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3595724.64</v>
      </c>
      <c r="BA45" s="105"/>
      <c r="BB45" s="105"/>
      <c r="BC45" s="105"/>
      <c r="BD45" s="105">
        <f>AP45-AA45</f>
        <v>-171625.35999999987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-171625.35999999987</v>
      </c>
      <c r="BO45" s="105"/>
      <c r="BP45" s="105"/>
      <c r="BQ45" s="105"/>
      <c r="CA45" s="1" t="s">
        <v>20</v>
      </c>
    </row>
    <row r="46" spans="1:79" ht="15" customHeight="1" x14ac:dyDescent="0.2">
      <c r="A46" s="89">
        <v>2</v>
      </c>
      <c r="B46" s="89"/>
      <c r="C46" s="80" t="s">
        <v>148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5586460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5586460</v>
      </c>
      <c r="AL46" s="105"/>
      <c r="AM46" s="105"/>
      <c r="AN46" s="105"/>
      <c r="AO46" s="105"/>
      <c r="AP46" s="105">
        <v>5276698.32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5276698.32</v>
      </c>
      <c r="BA46" s="105"/>
      <c r="BB46" s="105"/>
      <c r="BC46" s="105"/>
      <c r="BD46" s="105">
        <f>AP46-AA46</f>
        <v>-309761.6799999997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-309761.6799999997</v>
      </c>
      <c r="BO46" s="105"/>
      <c r="BP46" s="105"/>
      <c r="BQ46" s="105"/>
    </row>
    <row r="47" spans="1:79" ht="15" customHeight="1" x14ac:dyDescent="0.2">
      <c r="A47" s="89">
        <v>3</v>
      </c>
      <c r="B47" s="89"/>
      <c r="C47" s="80" t="s">
        <v>149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05">
        <v>4057107.52</v>
      </c>
      <c r="AB47" s="105"/>
      <c r="AC47" s="105"/>
      <c r="AD47" s="105"/>
      <c r="AE47" s="105"/>
      <c r="AF47" s="105">
        <v>0</v>
      </c>
      <c r="AG47" s="105"/>
      <c r="AH47" s="105"/>
      <c r="AI47" s="105"/>
      <c r="AJ47" s="105"/>
      <c r="AK47" s="105">
        <f>AA47+AF47</f>
        <v>4057107.52</v>
      </c>
      <c r="AL47" s="105"/>
      <c r="AM47" s="105"/>
      <c r="AN47" s="105"/>
      <c r="AO47" s="105"/>
      <c r="AP47" s="105">
        <v>3014534.46</v>
      </c>
      <c r="AQ47" s="105"/>
      <c r="AR47" s="105"/>
      <c r="AS47" s="105"/>
      <c r="AT47" s="105"/>
      <c r="AU47" s="105">
        <v>0</v>
      </c>
      <c r="AV47" s="105"/>
      <c r="AW47" s="105"/>
      <c r="AX47" s="105"/>
      <c r="AY47" s="105"/>
      <c r="AZ47" s="105">
        <f>AP47+AU47</f>
        <v>3014534.46</v>
      </c>
      <c r="BA47" s="105"/>
      <c r="BB47" s="105"/>
      <c r="BC47" s="105"/>
      <c r="BD47" s="105">
        <f>AP47-AA47</f>
        <v>-1042573.06</v>
      </c>
      <c r="BE47" s="105"/>
      <c r="BF47" s="105"/>
      <c r="BG47" s="105"/>
      <c r="BH47" s="105"/>
      <c r="BI47" s="105">
        <f>AU47-AF47</f>
        <v>0</v>
      </c>
      <c r="BJ47" s="105"/>
      <c r="BK47" s="105"/>
      <c r="BL47" s="105"/>
      <c r="BM47" s="105"/>
      <c r="BN47" s="105">
        <f>BD47+BI47</f>
        <v>-1042573.06</v>
      </c>
      <c r="BO47" s="105"/>
      <c r="BP47" s="105"/>
      <c r="BQ47" s="105"/>
    </row>
    <row r="48" spans="1:79" ht="15" customHeight="1" x14ac:dyDescent="0.2">
      <c r="A48" s="89">
        <v>4</v>
      </c>
      <c r="B48" s="89"/>
      <c r="C48" s="80" t="s">
        <v>91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05">
        <v>7832505</v>
      </c>
      <c r="AB48" s="105"/>
      <c r="AC48" s="105"/>
      <c r="AD48" s="105"/>
      <c r="AE48" s="105"/>
      <c r="AF48" s="105">
        <v>0</v>
      </c>
      <c r="AG48" s="105"/>
      <c r="AH48" s="105"/>
      <c r="AI48" s="105"/>
      <c r="AJ48" s="105"/>
      <c r="AK48" s="105">
        <f>AA48+AF48</f>
        <v>7832505</v>
      </c>
      <c r="AL48" s="105"/>
      <c r="AM48" s="105"/>
      <c r="AN48" s="105"/>
      <c r="AO48" s="105"/>
      <c r="AP48" s="105">
        <v>1466925.12</v>
      </c>
      <c r="AQ48" s="105"/>
      <c r="AR48" s="105"/>
      <c r="AS48" s="105"/>
      <c r="AT48" s="105"/>
      <c r="AU48" s="105">
        <v>0</v>
      </c>
      <c r="AV48" s="105"/>
      <c r="AW48" s="105"/>
      <c r="AX48" s="105"/>
      <c r="AY48" s="105"/>
      <c r="AZ48" s="105">
        <f>AP48+AU48</f>
        <v>1466925.12</v>
      </c>
      <c r="BA48" s="105"/>
      <c r="BB48" s="105"/>
      <c r="BC48" s="105"/>
      <c r="BD48" s="105">
        <f>AP48-AA48</f>
        <v>-6365579.8799999999</v>
      </c>
      <c r="BE48" s="105"/>
      <c r="BF48" s="105"/>
      <c r="BG48" s="105"/>
      <c r="BH48" s="105"/>
      <c r="BI48" s="105">
        <f>AU48-AF48</f>
        <v>0</v>
      </c>
      <c r="BJ48" s="105"/>
      <c r="BK48" s="105"/>
      <c r="BL48" s="105"/>
      <c r="BM48" s="105"/>
      <c r="BN48" s="105">
        <f>BD48+BI48</f>
        <v>-6365579.8799999999</v>
      </c>
      <c r="BO48" s="105"/>
      <c r="BP48" s="105"/>
      <c r="BQ48" s="105"/>
    </row>
    <row r="49" spans="1:79" ht="15" customHeight="1" x14ac:dyDescent="0.2">
      <c r="A49" s="89">
        <v>5</v>
      </c>
      <c r="B49" s="89"/>
      <c r="C49" s="80" t="s">
        <v>94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1"/>
      <c r="AA49" s="105">
        <v>3069232</v>
      </c>
      <c r="AB49" s="105"/>
      <c r="AC49" s="105"/>
      <c r="AD49" s="105"/>
      <c r="AE49" s="105"/>
      <c r="AF49" s="105">
        <v>0</v>
      </c>
      <c r="AG49" s="105"/>
      <c r="AH49" s="105"/>
      <c r="AI49" s="105"/>
      <c r="AJ49" s="105"/>
      <c r="AK49" s="105">
        <f>AA49+AF49</f>
        <v>3069232</v>
      </c>
      <c r="AL49" s="105"/>
      <c r="AM49" s="105"/>
      <c r="AN49" s="105"/>
      <c r="AO49" s="105"/>
      <c r="AP49" s="105">
        <v>3067051.42</v>
      </c>
      <c r="AQ49" s="105"/>
      <c r="AR49" s="105"/>
      <c r="AS49" s="105"/>
      <c r="AT49" s="105"/>
      <c r="AU49" s="105">
        <v>0</v>
      </c>
      <c r="AV49" s="105"/>
      <c r="AW49" s="105"/>
      <c r="AX49" s="105"/>
      <c r="AY49" s="105"/>
      <c r="AZ49" s="105">
        <f>AP49+AU49</f>
        <v>3067051.42</v>
      </c>
      <c r="BA49" s="105"/>
      <c r="BB49" s="105"/>
      <c r="BC49" s="105"/>
      <c r="BD49" s="105">
        <f>AP49-AA49</f>
        <v>-2180.5800000000745</v>
      </c>
      <c r="BE49" s="105"/>
      <c r="BF49" s="105"/>
      <c r="BG49" s="105"/>
      <c r="BH49" s="105"/>
      <c r="BI49" s="105">
        <f>AU49-AF49</f>
        <v>0</v>
      </c>
      <c r="BJ49" s="105"/>
      <c r="BK49" s="105"/>
      <c r="BL49" s="105"/>
      <c r="BM49" s="105"/>
      <c r="BN49" s="105">
        <f>BD49+BI49</f>
        <v>-2180.5800000000745</v>
      </c>
      <c r="BO49" s="105"/>
      <c r="BP49" s="105"/>
      <c r="BQ49" s="105"/>
    </row>
    <row r="50" spans="1:79" ht="15" customHeight="1" x14ac:dyDescent="0.2">
      <c r="A50" s="89">
        <v>6</v>
      </c>
      <c r="B50" s="89"/>
      <c r="C50" s="80" t="s">
        <v>150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1"/>
      <c r="AA50" s="105">
        <v>0</v>
      </c>
      <c r="AB50" s="105"/>
      <c r="AC50" s="105"/>
      <c r="AD50" s="105"/>
      <c r="AE50" s="105"/>
      <c r="AF50" s="105">
        <v>3577000</v>
      </c>
      <c r="AG50" s="105"/>
      <c r="AH50" s="105"/>
      <c r="AI50" s="105"/>
      <c r="AJ50" s="105"/>
      <c r="AK50" s="105">
        <f>AA50+AF50</f>
        <v>3577000</v>
      </c>
      <c r="AL50" s="105"/>
      <c r="AM50" s="105"/>
      <c r="AN50" s="105"/>
      <c r="AO50" s="105"/>
      <c r="AP50" s="105">
        <v>0</v>
      </c>
      <c r="AQ50" s="105"/>
      <c r="AR50" s="105"/>
      <c r="AS50" s="105"/>
      <c r="AT50" s="105"/>
      <c r="AU50" s="105">
        <v>697674</v>
      </c>
      <c r="AV50" s="105"/>
      <c r="AW50" s="105"/>
      <c r="AX50" s="105"/>
      <c r="AY50" s="105"/>
      <c r="AZ50" s="105">
        <f>AP50+AU50</f>
        <v>697674</v>
      </c>
      <c r="BA50" s="105"/>
      <c r="BB50" s="105"/>
      <c r="BC50" s="105"/>
      <c r="BD50" s="105">
        <f>AP50-AA50</f>
        <v>0</v>
      </c>
      <c r="BE50" s="105"/>
      <c r="BF50" s="105"/>
      <c r="BG50" s="105"/>
      <c r="BH50" s="105"/>
      <c r="BI50" s="105">
        <f>AU50-AF50</f>
        <v>-2879326</v>
      </c>
      <c r="BJ50" s="105"/>
      <c r="BK50" s="105"/>
      <c r="BL50" s="105"/>
      <c r="BM50" s="105"/>
      <c r="BN50" s="105">
        <f>BD50+BI50</f>
        <v>-2879326</v>
      </c>
      <c r="BO50" s="105"/>
      <c r="BP50" s="105"/>
      <c r="BQ50" s="105"/>
    </row>
    <row r="51" spans="1:79" ht="15" customHeight="1" x14ac:dyDescent="0.2">
      <c r="A51" s="89">
        <v>7</v>
      </c>
      <c r="B51" s="89"/>
      <c r="C51" s="80" t="s">
        <v>151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1"/>
      <c r="AA51" s="105">
        <v>10000</v>
      </c>
      <c r="AB51" s="105"/>
      <c r="AC51" s="105"/>
      <c r="AD51" s="105"/>
      <c r="AE51" s="105"/>
      <c r="AF51" s="105">
        <v>0</v>
      </c>
      <c r="AG51" s="105"/>
      <c r="AH51" s="105"/>
      <c r="AI51" s="105"/>
      <c r="AJ51" s="105"/>
      <c r="AK51" s="105">
        <f>AA51+AF51</f>
        <v>10000</v>
      </c>
      <c r="AL51" s="105"/>
      <c r="AM51" s="105"/>
      <c r="AN51" s="105"/>
      <c r="AO51" s="105"/>
      <c r="AP51" s="105">
        <v>6690</v>
      </c>
      <c r="AQ51" s="105"/>
      <c r="AR51" s="105"/>
      <c r="AS51" s="105"/>
      <c r="AT51" s="105"/>
      <c r="AU51" s="105">
        <v>0</v>
      </c>
      <c r="AV51" s="105"/>
      <c r="AW51" s="105"/>
      <c r="AX51" s="105"/>
      <c r="AY51" s="105"/>
      <c r="AZ51" s="105">
        <f>AP51+AU51</f>
        <v>6690</v>
      </c>
      <c r="BA51" s="105"/>
      <c r="BB51" s="105"/>
      <c r="BC51" s="105"/>
      <c r="BD51" s="105">
        <f>AP51-AA51</f>
        <v>-3310</v>
      </c>
      <c r="BE51" s="105"/>
      <c r="BF51" s="105"/>
      <c r="BG51" s="105"/>
      <c r="BH51" s="105"/>
      <c r="BI51" s="105">
        <f>AU51-AF51</f>
        <v>0</v>
      </c>
      <c r="BJ51" s="105"/>
      <c r="BK51" s="105"/>
      <c r="BL51" s="105"/>
      <c r="BM51" s="105"/>
      <c r="BN51" s="105">
        <f>BD51+BI51</f>
        <v>-3310</v>
      </c>
      <c r="BO51" s="105"/>
      <c r="BP51" s="105"/>
      <c r="BQ51" s="105"/>
    </row>
    <row r="52" spans="1:79" ht="15" customHeight="1" x14ac:dyDescent="0.2">
      <c r="A52" s="89">
        <v>8</v>
      </c>
      <c r="B52" s="89"/>
      <c r="C52" s="80" t="s">
        <v>84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1"/>
      <c r="AA52" s="105">
        <v>1607600</v>
      </c>
      <c r="AB52" s="105"/>
      <c r="AC52" s="105"/>
      <c r="AD52" s="105"/>
      <c r="AE52" s="105"/>
      <c r="AF52" s="105">
        <v>0</v>
      </c>
      <c r="AG52" s="105"/>
      <c r="AH52" s="105"/>
      <c r="AI52" s="105"/>
      <c r="AJ52" s="105"/>
      <c r="AK52" s="105">
        <f>AA52+AF52</f>
        <v>1607600</v>
      </c>
      <c r="AL52" s="105"/>
      <c r="AM52" s="105"/>
      <c r="AN52" s="105"/>
      <c r="AO52" s="105"/>
      <c r="AP52" s="105">
        <v>1153449.8999999999</v>
      </c>
      <c r="AQ52" s="105"/>
      <c r="AR52" s="105"/>
      <c r="AS52" s="105"/>
      <c r="AT52" s="105"/>
      <c r="AU52" s="105">
        <v>0</v>
      </c>
      <c r="AV52" s="105"/>
      <c r="AW52" s="105"/>
      <c r="AX52" s="105"/>
      <c r="AY52" s="105"/>
      <c r="AZ52" s="105">
        <f>AP52+AU52</f>
        <v>1153449.8999999999</v>
      </c>
      <c r="BA52" s="105"/>
      <c r="BB52" s="105"/>
      <c r="BC52" s="105"/>
      <c r="BD52" s="105">
        <f>AP52-AA52</f>
        <v>-454150.10000000009</v>
      </c>
      <c r="BE52" s="105"/>
      <c r="BF52" s="105"/>
      <c r="BG52" s="105"/>
      <c r="BH52" s="105"/>
      <c r="BI52" s="105">
        <f>AU52-AF52</f>
        <v>0</v>
      </c>
      <c r="BJ52" s="105"/>
      <c r="BK52" s="105"/>
      <c r="BL52" s="105"/>
      <c r="BM52" s="105"/>
      <c r="BN52" s="105">
        <f>BD52+BI52</f>
        <v>-454150.10000000009</v>
      </c>
      <c r="BO52" s="105"/>
      <c r="BP52" s="105"/>
      <c r="BQ52" s="105"/>
    </row>
    <row r="53" spans="1:79" ht="15" customHeight="1" x14ac:dyDescent="0.2">
      <c r="A53" s="89">
        <v>9</v>
      </c>
      <c r="B53" s="89"/>
      <c r="C53" s="80" t="s">
        <v>86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1"/>
      <c r="AA53" s="105">
        <v>351930</v>
      </c>
      <c r="AB53" s="105"/>
      <c r="AC53" s="105"/>
      <c r="AD53" s="105"/>
      <c r="AE53" s="105"/>
      <c r="AF53" s="105">
        <v>0</v>
      </c>
      <c r="AG53" s="105"/>
      <c r="AH53" s="105"/>
      <c r="AI53" s="105"/>
      <c r="AJ53" s="105"/>
      <c r="AK53" s="105">
        <f>AA53+AF53</f>
        <v>351930</v>
      </c>
      <c r="AL53" s="105"/>
      <c r="AM53" s="105"/>
      <c r="AN53" s="105"/>
      <c r="AO53" s="105"/>
      <c r="AP53" s="105">
        <v>266577.8</v>
      </c>
      <c r="AQ53" s="105"/>
      <c r="AR53" s="105"/>
      <c r="AS53" s="105"/>
      <c r="AT53" s="105"/>
      <c r="AU53" s="105">
        <v>0</v>
      </c>
      <c r="AV53" s="105"/>
      <c r="AW53" s="105"/>
      <c r="AX53" s="105"/>
      <c r="AY53" s="105"/>
      <c r="AZ53" s="105">
        <f>AP53+AU53</f>
        <v>266577.8</v>
      </c>
      <c r="BA53" s="105"/>
      <c r="BB53" s="105"/>
      <c r="BC53" s="105"/>
      <c r="BD53" s="105">
        <f>AP53-AA53</f>
        <v>-85352.200000000012</v>
      </c>
      <c r="BE53" s="105"/>
      <c r="BF53" s="105"/>
      <c r="BG53" s="105"/>
      <c r="BH53" s="105"/>
      <c r="BI53" s="105">
        <f>AU53-AF53</f>
        <v>0</v>
      </c>
      <c r="BJ53" s="105"/>
      <c r="BK53" s="105"/>
      <c r="BL53" s="105"/>
      <c r="BM53" s="105"/>
      <c r="BN53" s="105">
        <f>BD53+BI53</f>
        <v>-85352.200000000012</v>
      </c>
      <c r="BO53" s="105"/>
      <c r="BP53" s="105"/>
      <c r="BQ53" s="105"/>
    </row>
    <row r="54" spans="1:79" ht="25.5" customHeight="1" x14ac:dyDescent="0.2">
      <c r="A54" s="89">
        <v>10</v>
      </c>
      <c r="B54" s="89"/>
      <c r="C54" s="80" t="s">
        <v>87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1"/>
      <c r="AA54" s="105">
        <v>21500</v>
      </c>
      <c r="AB54" s="105"/>
      <c r="AC54" s="105"/>
      <c r="AD54" s="105"/>
      <c r="AE54" s="105"/>
      <c r="AF54" s="105">
        <v>0</v>
      </c>
      <c r="AG54" s="105"/>
      <c r="AH54" s="105"/>
      <c r="AI54" s="105"/>
      <c r="AJ54" s="105"/>
      <c r="AK54" s="105">
        <f>AA54+AF54</f>
        <v>21500</v>
      </c>
      <c r="AL54" s="105"/>
      <c r="AM54" s="105"/>
      <c r="AN54" s="105"/>
      <c r="AO54" s="105"/>
      <c r="AP54" s="105">
        <v>21306</v>
      </c>
      <c r="AQ54" s="105"/>
      <c r="AR54" s="105"/>
      <c r="AS54" s="105"/>
      <c r="AT54" s="105"/>
      <c r="AU54" s="105">
        <v>0</v>
      </c>
      <c r="AV54" s="105"/>
      <c r="AW54" s="105"/>
      <c r="AX54" s="105"/>
      <c r="AY54" s="105"/>
      <c r="AZ54" s="105">
        <f>AP54+AU54</f>
        <v>21306</v>
      </c>
      <c r="BA54" s="105"/>
      <c r="BB54" s="105"/>
      <c r="BC54" s="105"/>
      <c r="BD54" s="105">
        <f>AP54-AA54</f>
        <v>-194</v>
      </c>
      <c r="BE54" s="105"/>
      <c r="BF54" s="105"/>
      <c r="BG54" s="105"/>
      <c r="BH54" s="105"/>
      <c r="BI54" s="105">
        <f>AU54-AF54</f>
        <v>0</v>
      </c>
      <c r="BJ54" s="105"/>
      <c r="BK54" s="105"/>
      <c r="BL54" s="105"/>
      <c r="BM54" s="105"/>
      <c r="BN54" s="105">
        <f>BD54+BI54</f>
        <v>-194</v>
      </c>
      <c r="BO54" s="105"/>
      <c r="BP54" s="105"/>
      <c r="BQ54" s="105"/>
    </row>
    <row r="55" spans="1:79" s="116" customFormat="1" ht="15" customHeight="1" x14ac:dyDescent="0.2">
      <c r="A55" s="112"/>
      <c r="B55" s="112"/>
      <c r="C55" s="113" t="s">
        <v>98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5"/>
      <c r="AA55" s="106">
        <v>26303684.52</v>
      </c>
      <c r="AB55" s="106"/>
      <c r="AC55" s="106"/>
      <c r="AD55" s="106"/>
      <c r="AE55" s="106"/>
      <c r="AF55" s="106">
        <v>3577000</v>
      </c>
      <c r="AG55" s="106"/>
      <c r="AH55" s="106"/>
      <c r="AI55" s="106"/>
      <c r="AJ55" s="106"/>
      <c r="AK55" s="106">
        <f>AA55+AF55</f>
        <v>29880684.52</v>
      </c>
      <c r="AL55" s="106"/>
      <c r="AM55" s="106"/>
      <c r="AN55" s="106"/>
      <c r="AO55" s="106"/>
      <c r="AP55" s="106">
        <v>17868957.660000004</v>
      </c>
      <c r="AQ55" s="106"/>
      <c r="AR55" s="106"/>
      <c r="AS55" s="106"/>
      <c r="AT55" s="106"/>
      <c r="AU55" s="106">
        <v>697674</v>
      </c>
      <c r="AV55" s="106"/>
      <c r="AW55" s="106"/>
      <c r="AX55" s="106"/>
      <c r="AY55" s="106"/>
      <c r="AZ55" s="106">
        <f>AP55+AU55</f>
        <v>18566631.660000004</v>
      </c>
      <c r="BA55" s="106"/>
      <c r="BB55" s="106"/>
      <c r="BC55" s="106"/>
      <c r="BD55" s="106">
        <f>AP55-AA55</f>
        <v>-8434726.8599999957</v>
      </c>
      <c r="BE55" s="106"/>
      <c r="BF55" s="106"/>
      <c r="BG55" s="106"/>
      <c r="BH55" s="106"/>
      <c r="BI55" s="106">
        <f>AU55-AF55</f>
        <v>-2879326</v>
      </c>
      <c r="BJ55" s="106"/>
      <c r="BK55" s="106"/>
      <c r="BL55" s="106"/>
      <c r="BM55" s="106"/>
      <c r="BN55" s="106">
        <f>BD55+BI55</f>
        <v>-11314052.859999996</v>
      </c>
      <c r="BO55" s="106"/>
      <c r="BP55" s="106"/>
      <c r="BQ55" s="106"/>
    </row>
    <row r="57" spans="1:79" ht="29.25" customHeight="1" x14ac:dyDescent="0.2">
      <c r="A57" s="41" t="s">
        <v>75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</row>
    <row r="58" spans="1:79" ht="9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</row>
    <row r="59" spans="1:79" ht="15.75" customHeight="1" x14ac:dyDescent="0.2">
      <c r="A59" s="66" t="s">
        <v>3</v>
      </c>
      <c r="B59" s="66"/>
      <c r="C59" s="52" t="s">
        <v>60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</row>
    <row r="60" spans="1:79" ht="15.75" x14ac:dyDescent="0.2">
      <c r="A60" s="66">
        <v>1</v>
      </c>
      <c r="B60" s="66"/>
      <c r="C60" s="97">
        <v>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</row>
    <row r="61" spans="1:79" hidden="1" x14ac:dyDescent="0.2">
      <c r="A61" s="91" t="s">
        <v>13</v>
      </c>
      <c r="B61" s="92"/>
      <c r="C61" s="94" t="s">
        <v>14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6"/>
      <c r="CA61" s="1" t="s">
        <v>69</v>
      </c>
    </row>
    <row r="63" spans="1:79" ht="15.75" customHeight="1" x14ac:dyDescent="0.2">
      <c r="A63" s="41" t="s">
        <v>42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</row>
    <row r="64" spans="1:79" ht="15" customHeight="1" x14ac:dyDescent="0.2">
      <c r="A64" s="93" t="s">
        <v>136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</row>
    <row r="65" spans="1:79" ht="28.5" customHeight="1" x14ac:dyDescent="0.2">
      <c r="A65" s="49" t="s">
        <v>3</v>
      </c>
      <c r="B65" s="51"/>
      <c r="C65" s="52" t="s">
        <v>28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 t="s">
        <v>25</v>
      </c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 t="s">
        <v>44</v>
      </c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 t="s">
        <v>0</v>
      </c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2"/>
      <c r="BP65" s="2"/>
      <c r="BQ65" s="2"/>
    </row>
    <row r="66" spans="1:79" ht="29.1" customHeight="1" x14ac:dyDescent="0.2">
      <c r="A66" s="98"/>
      <c r="B66" s="99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 t="s">
        <v>2</v>
      </c>
      <c r="T66" s="52"/>
      <c r="U66" s="52"/>
      <c r="V66" s="52"/>
      <c r="W66" s="52"/>
      <c r="X66" s="52" t="s">
        <v>1</v>
      </c>
      <c r="Y66" s="52"/>
      <c r="Z66" s="52"/>
      <c r="AA66" s="52"/>
      <c r="AB66" s="52"/>
      <c r="AC66" s="52" t="s">
        <v>26</v>
      </c>
      <c r="AD66" s="52"/>
      <c r="AE66" s="52"/>
      <c r="AF66" s="52"/>
      <c r="AG66" s="52"/>
      <c r="AH66" s="52"/>
      <c r="AI66" s="52" t="s">
        <v>2</v>
      </c>
      <c r="AJ66" s="52"/>
      <c r="AK66" s="52"/>
      <c r="AL66" s="52"/>
      <c r="AM66" s="52"/>
      <c r="AN66" s="52" t="s">
        <v>1</v>
      </c>
      <c r="AO66" s="52"/>
      <c r="AP66" s="52"/>
      <c r="AQ66" s="52"/>
      <c r="AR66" s="52"/>
      <c r="AS66" s="52" t="s">
        <v>26</v>
      </c>
      <c r="AT66" s="52"/>
      <c r="AU66" s="52"/>
      <c r="AV66" s="52"/>
      <c r="AW66" s="52"/>
      <c r="AX66" s="52"/>
      <c r="AY66" s="42" t="s">
        <v>2</v>
      </c>
      <c r="AZ66" s="53"/>
      <c r="BA66" s="53"/>
      <c r="BB66" s="53"/>
      <c r="BC66" s="54"/>
      <c r="BD66" s="42" t="s">
        <v>1</v>
      </c>
      <c r="BE66" s="53"/>
      <c r="BF66" s="53"/>
      <c r="BG66" s="53"/>
      <c r="BH66" s="54"/>
      <c r="BI66" s="52" t="s">
        <v>26</v>
      </c>
      <c r="BJ66" s="52"/>
      <c r="BK66" s="52"/>
      <c r="BL66" s="52"/>
      <c r="BM66" s="52"/>
      <c r="BN66" s="52"/>
      <c r="BO66" s="2"/>
      <c r="BP66" s="2"/>
      <c r="BQ66" s="2"/>
    </row>
    <row r="67" spans="1:79" ht="15.95" customHeight="1" x14ac:dyDescent="0.25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>
        <v>3</v>
      </c>
      <c r="T67" s="52"/>
      <c r="U67" s="52"/>
      <c r="V67" s="52"/>
      <c r="W67" s="52"/>
      <c r="X67" s="52">
        <v>4</v>
      </c>
      <c r="Y67" s="52"/>
      <c r="Z67" s="52"/>
      <c r="AA67" s="52"/>
      <c r="AB67" s="52"/>
      <c r="AC67" s="52">
        <v>5</v>
      </c>
      <c r="AD67" s="52"/>
      <c r="AE67" s="52"/>
      <c r="AF67" s="52"/>
      <c r="AG67" s="52"/>
      <c r="AH67" s="52"/>
      <c r="AI67" s="52">
        <v>6</v>
      </c>
      <c r="AJ67" s="52"/>
      <c r="AK67" s="52"/>
      <c r="AL67" s="52"/>
      <c r="AM67" s="52"/>
      <c r="AN67" s="52">
        <v>7</v>
      </c>
      <c r="AO67" s="52"/>
      <c r="AP67" s="52"/>
      <c r="AQ67" s="52"/>
      <c r="AR67" s="52"/>
      <c r="AS67" s="52">
        <v>8</v>
      </c>
      <c r="AT67" s="52"/>
      <c r="AU67" s="52"/>
      <c r="AV67" s="52"/>
      <c r="AW67" s="52"/>
      <c r="AX67" s="52"/>
      <c r="AY67" s="52">
        <v>9</v>
      </c>
      <c r="AZ67" s="52"/>
      <c r="BA67" s="52"/>
      <c r="BB67" s="52"/>
      <c r="BC67" s="52"/>
      <c r="BD67" s="52">
        <v>10</v>
      </c>
      <c r="BE67" s="52"/>
      <c r="BF67" s="52"/>
      <c r="BG67" s="52"/>
      <c r="BH67" s="52"/>
      <c r="BI67" s="42">
        <v>11</v>
      </c>
      <c r="BJ67" s="53"/>
      <c r="BK67" s="53"/>
      <c r="BL67" s="53"/>
      <c r="BM67" s="53"/>
      <c r="BN67" s="54"/>
      <c r="BO67" s="6"/>
      <c r="BP67" s="6"/>
      <c r="BQ67" s="6"/>
    </row>
    <row r="68" spans="1:79" ht="18" hidden="1" customHeight="1" x14ac:dyDescent="0.2">
      <c r="A68" s="89" t="s">
        <v>13</v>
      </c>
      <c r="B68" s="89"/>
      <c r="C68" s="90" t="s">
        <v>14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40" t="s">
        <v>10</v>
      </c>
      <c r="T68" s="40"/>
      <c r="U68" s="40"/>
      <c r="V68" s="40"/>
      <c r="W68" s="40"/>
      <c r="X68" s="40" t="s">
        <v>9</v>
      </c>
      <c r="Y68" s="40"/>
      <c r="Z68" s="40"/>
      <c r="AA68" s="40"/>
      <c r="AB68" s="40"/>
      <c r="AC68" s="75" t="s">
        <v>16</v>
      </c>
      <c r="AD68" s="101"/>
      <c r="AE68" s="101"/>
      <c r="AF68" s="101"/>
      <c r="AG68" s="101"/>
      <c r="AH68" s="101"/>
      <c r="AI68" s="40" t="s">
        <v>11</v>
      </c>
      <c r="AJ68" s="40"/>
      <c r="AK68" s="40"/>
      <c r="AL68" s="40"/>
      <c r="AM68" s="40"/>
      <c r="AN68" s="40" t="s">
        <v>12</v>
      </c>
      <c r="AO68" s="40"/>
      <c r="AP68" s="40"/>
      <c r="AQ68" s="40"/>
      <c r="AR68" s="40"/>
      <c r="AS68" s="75" t="s">
        <v>16</v>
      </c>
      <c r="AT68" s="101"/>
      <c r="AU68" s="101"/>
      <c r="AV68" s="101"/>
      <c r="AW68" s="101"/>
      <c r="AX68" s="101"/>
      <c r="AY68" s="102" t="s">
        <v>17</v>
      </c>
      <c r="AZ68" s="103"/>
      <c r="BA68" s="103"/>
      <c r="BB68" s="103"/>
      <c r="BC68" s="104"/>
      <c r="BD68" s="102" t="s">
        <v>17</v>
      </c>
      <c r="BE68" s="103"/>
      <c r="BF68" s="103"/>
      <c r="BG68" s="103"/>
      <c r="BH68" s="104"/>
      <c r="BI68" s="101" t="s">
        <v>16</v>
      </c>
      <c r="BJ68" s="101"/>
      <c r="BK68" s="101"/>
      <c r="BL68" s="101"/>
      <c r="BM68" s="101"/>
      <c r="BN68" s="101"/>
      <c r="BO68" s="7"/>
      <c r="BP68" s="7"/>
      <c r="BQ68" s="7"/>
      <c r="CA68" s="1" t="s">
        <v>21</v>
      </c>
    </row>
    <row r="69" spans="1:79" ht="38.25" customHeight="1" x14ac:dyDescent="0.2">
      <c r="A69" s="89">
        <v>1</v>
      </c>
      <c r="B69" s="89"/>
      <c r="C69" s="117" t="s">
        <v>152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1"/>
      <c r="S69" s="105">
        <v>11842358</v>
      </c>
      <c r="T69" s="105"/>
      <c r="U69" s="105"/>
      <c r="V69" s="105"/>
      <c r="W69" s="105"/>
      <c r="X69" s="105">
        <v>3462000</v>
      </c>
      <c r="Y69" s="105"/>
      <c r="Z69" s="105"/>
      <c r="AA69" s="105"/>
      <c r="AB69" s="105"/>
      <c r="AC69" s="105">
        <f>S69+X69</f>
        <v>15304358</v>
      </c>
      <c r="AD69" s="105"/>
      <c r="AE69" s="105"/>
      <c r="AF69" s="105"/>
      <c r="AG69" s="105"/>
      <c r="AH69" s="105"/>
      <c r="AI69" s="105">
        <v>5153197.92</v>
      </c>
      <c r="AJ69" s="105"/>
      <c r="AK69" s="105"/>
      <c r="AL69" s="105"/>
      <c r="AM69" s="105"/>
      <c r="AN69" s="105">
        <v>586274</v>
      </c>
      <c r="AO69" s="105"/>
      <c r="AP69" s="105"/>
      <c r="AQ69" s="105"/>
      <c r="AR69" s="105"/>
      <c r="AS69" s="105">
        <f>AI69+AN69</f>
        <v>5739471.9199999999</v>
      </c>
      <c r="AT69" s="105"/>
      <c r="AU69" s="105"/>
      <c r="AV69" s="105"/>
      <c r="AW69" s="105"/>
      <c r="AX69" s="105"/>
      <c r="AY69" s="105">
        <f>AI69-S69</f>
        <v>-6689160.0800000001</v>
      </c>
      <c r="AZ69" s="105"/>
      <c r="BA69" s="105"/>
      <c r="BB69" s="105"/>
      <c r="BC69" s="105"/>
      <c r="BD69" s="118">
        <f>AN69-X69</f>
        <v>-2875726</v>
      </c>
      <c r="BE69" s="118"/>
      <c r="BF69" s="118"/>
      <c r="BG69" s="118"/>
      <c r="BH69" s="118"/>
      <c r="BI69" s="118">
        <f>AY69+BD69</f>
        <v>-9564886.0800000001</v>
      </c>
      <c r="BJ69" s="118"/>
      <c r="BK69" s="118"/>
      <c r="BL69" s="118"/>
      <c r="BM69" s="118"/>
      <c r="BN69" s="118"/>
      <c r="BO69" s="8"/>
      <c r="BP69" s="8"/>
      <c r="BQ69" s="8"/>
      <c r="CA69" s="1" t="s">
        <v>22</v>
      </c>
    </row>
    <row r="70" spans="1:79" s="116" customFormat="1" ht="15" customHeight="1" x14ac:dyDescent="0.2">
      <c r="A70" s="112"/>
      <c r="B70" s="112"/>
      <c r="C70" s="119" t="s">
        <v>102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5"/>
      <c r="S70" s="106">
        <v>11842358</v>
      </c>
      <c r="T70" s="106"/>
      <c r="U70" s="106"/>
      <c r="V70" s="106"/>
      <c r="W70" s="106"/>
      <c r="X70" s="106">
        <v>3462000</v>
      </c>
      <c r="Y70" s="106"/>
      <c r="Z70" s="106"/>
      <c r="AA70" s="106"/>
      <c r="AB70" s="106"/>
      <c r="AC70" s="106">
        <f>S70+X70</f>
        <v>15304358</v>
      </c>
      <c r="AD70" s="106"/>
      <c r="AE70" s="106"/>
      <c r="AF70" s="106"/>
      <c r="AG70" s="106"/>
      <c r="AH70" s="106"/>
      <c r="AI70" s="106">
        <v>5153197.92</v>
      </c>
      <c r="AJ70" s="106"/>
      <c r="AK70" s="106"/>
      <c r="AL70" s="106"/>
      <c r="AM70" s="106"/>
      <c r="AN70" s="106">
        <v>586274</v>
      </c>
      <c r="AO70" s="106"/>
      <c r="AP70" s="106"/>
      <c r="AQ70" s="106"/>
      <c r="AR70" s="106"/>
      <c r="AS70" s="106">
        <f>AI70+AN70</f>
        <v>5739471.9199999999</v>
      </c>
      <c r="AT70" s="106"/>
      <c r="AU70" s="106"/>
      <c r="AV70" s="106"/>
      <c r="AW70" s="106"/>
      <c r="AX70" s="106"/>
      <c r="AY70" s="106">
        <f>AI70-S70</f>
        <v>-6689160.0800000001</v>
      </c>
      <c r="AZ70" s="106"/>
      <c r="BA70" s="106"/>
      <c r="BB70" s="106"/>
      <c r="BC70" s="106"/>
      <c r="BD70" s="120">
        <f>AN70-X70</f>
        <v>-2875726</v>
      </c>
      <c r="BE70" s="120"/>
      <c r="BF70" s="120"/>
      <c r="BG70" s="120"/>
      <c r="BH70" s="120"/>
      <c r="BI70" s="120">
        <f>AY70+BD70</f>
        <v>-9564886.0800000001</v>
      </c>
      <c r="BJ70" s="120"/>
      <c r="BK70" s="120"/>
      <c r="BL70" s="120"/>
      <c r="BM70" s="120"/>
      <c r="BN70" s="120"/>
      <c r="BO70" s="121"/>
      <c r="BP70" s="121"/>
      <c r="BQ70" s="121"/>
    </row>
    <row r="72" spans="1:79" ht="15.75" customHeight="1" x14ac:dyDescent="0.2">
      <c r="A72" s="41" t="s">
        <v>43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</row>
    <row r="73" spans="1:79" ht="15.75" customHeight="1" x14ac:dyDescent="0.2">
      <c r="A73" s="41" t="s">
        <v>61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</row>
    <row r="74" spans="1:79" ht="8.25" customHeight="1" x14ac:dyDescent="0.2"/>
    <row r="75" spans="1:79" ht="45" customHeight="1" x14ac:dyDescent="0.2">
      <c r="A75" s="49" t="s">
        <v>3</v>
      </c>
      <c r="B75" s="51"/>
      <c r="C75" s="49" t="s">
        <v>6</v>
      </c>
      <c r="D75" s="50"/>
      <c r="E75" s="50"/>
      <c r="F75" s="50"/>
      <c r="G75" s="50"/>
      <c r="H75" s="50"/>
      <c r="I75" s="51"/>
      <c r="J75" s="49" t="s">
        <v>5</v>
      </c>
      <c r="K75" s="50"/>
      <c r="L75" s="50"/>
      <c r="M75" s="50"/>
      <c r="N75" s="51"/>
      <c r="O75" s="49" t="s">
        <v>4</v>
      </c>
      <c r="P75" s="50"/>
      <c r="Q75" s="50"/>
      <c r="R75" s="50"/>
      <c r="S75" s="50"/>
      <c r="T75" s="50"/>
      <c r="U75" s="50"/>
      <c r="V75" s="50"/>
      <c r="W75" s="50"/>
      <c r="X75" s="51"/>
      <c r="Y75" s="52" t="s">
        <v>25</v>
      </c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 t="s">
        <v>45</v>
      </c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72" t="s">
        <v>0</v>
      </c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10"/>
      <c r="BS75" s="10"/>
      <c r="BT75" s="10"/>
      <c r="BU75" s="10"/>
      <c r="BV75" s="10"/>
      <c r="BW75" s="10"/>
      <c r="BX75" s="10"/>
      <c r="BY75" s="10"/>
      <c r="BZ75" s="9"/>
    </row>
    <row r="76" spans="1:79" ht="32.25" customHeight="1" x14ac:dyDescent="0.2">
      <c r="A76" s="98"/>
      <c r="B76" s="99"/>
      <c r="C76" s="98"/>
      <c r="D76" s="100"/>
      <c r="E76" s="100"/>
      <c r="F76" s="100"/>
      <c r="G76" s="100"/>
      <c r="H76" s="100"/>
      <c r="I76" s="99"/>
      <c r="J76" s="98"/>
      <c r="K76" s="100"/>
      <c r="L76" s="100"/>
      <c r="M76" s="100"/>
      <c r="N76" s="99"/>
      <c r="O76" s="98"/>
      <c r="P76" s="100"/>
      <c r="Q76" s="100"/>
      <c r="R76" s="100"/>
      <c r="S76" s="100"/>
      <c r="T76" s="100"/>
      <c r="U76" s="100"/>
      <c r="V76" s="100"/>
      <c r="W76" s="100"/>
      <c r="X76" s="99"/>
      <c r="Y76" s="42" t="s">
        <v>2</v>
      </c>
      <c r="Z76" s="53"/>
      <c r="AA76" s="53"/>
      <c r="AB76" s="53"/>
      <c r="AC76" s="54"/>
      <c r="AD76" s="42" t="s">
        <v>1</v>
      </c>
      <c r="AE76" s="53"/>
      <c r="AF76" s="53"/>
      <c r="AG76" s="53"/>
      <c r="AH76" s="54"/>
      <c r="AI76" s="52" t="s">
        <v>26</v>
      </c>
      <c r="AJ76" s="52"/>
      <c r="AK76" s="52"/>
      <c r="AL76" s="52"/>
      <c r="AM76" s="52"/>
      <c r="AN76" s="52" t="s">
        <v>2</v>
      </c>
      <c r="AO76" s="52"/>
      <c r="AP76" s="52"/>
      <c r="AQ76" s="52"/>
      <c r="AR76" s="52"/>
      <c r="AS76" s="52" t="s">
        <v>1</v>
      </c>
      <c r="AT76" s="52"/>
      <c r="AU76" s="52"/>
      <c r="AV76" s="52"/>
      <c r="AW76" s="52"/>
      <c r="AX76" s="52" t="s">
        <v>26</v>
      </c>
      <c r="AY76" s="52"/>
      <c r="AZ76" s="52"/>
      <c r="BA76" s="52"/>
      <c r="BB76" s="52"/>
      <c r="BC76" s="52" t="s">
        <v>2</v>
      </c>
      <c r="BD76" s="52"/>
      <c r="BE76" s="52"/>
      <c r="BF76" s="52"/>
      <c r="BG76" s="52"/>
      <c r="BH76" s="52" t="s">
        <v>1</v>
      </c>
      <c r="BI76" s="52"/>
      <c r="BJ76" s="52"/>
      <c r="BK76" s="52"/>
      <c r="BL76" s="52"/>
      <c r="BM76" s="52" t="s">
        <v>26</v>
      </c>
      <c r="BN76" s="52"/>
      <c r="BO76" s="52"/>
      <c r="BP76" s="52"/>
      <c r="BQ76" s="52"/>
      <c r="BR76" s="2"/>
      <c r="BS76" s="2"/>
      <c r="BT76" s="2"/>
      <c r="BU76" s="2"/>
      <c r="BV76" s="2"/>
      <c r="BW76" s="2"/>
      <c r="BX76" s="2"/>
      <c r="BY76" s="2"/>
      <c r="BZ76" s="9"/>
    </row>
    <row r="77" spans="1:79" ht="15.95" customHeight="1" x14ac:dyDescent="0.2">
      <c r="A77" s="52">
        <v>1</v>
      </c>
      <c r="B77" s="52"/>
      <c r="C77" s="52">
        <v>2</v>
      </c>
      <c r="D77" s="52"/>
      <c r="E77" s="52"/>
      <c r="F77" s="52"/>
      <c r="G77" s="52"/>
      <c r="H77" s="52"/>
      <c r="I77" s="52"/>
      <c r="J77" s="52">
        <v>3</v>
      </c>
      <c r="K77" s="52"/>
      <c r="L77" s="52"/>
      <c r="M77" s="52"/>
      <c r="N77" s="52"/>
      <c r="O77" s="52">
        <v>4</v>
      </c>
      <c r="P77" s="52"/>
      <c r="Q77" s="52"/>
      <c r="R77" s="52"/>
      <c r="S77" s="52"/>
      <c r="T77" s="52"/>
      <c r="U77" s="52"/>
      <c r="V77" s="52"/>
      <c r="W77" s="52"/>
      <c r="X77" s="52"/>
      <c r="Y77" s="52">
        <v>5</v>
      </c>
      <c r="Z77" s="52"/>
      <c r="AA77" s="52"/>
      <c r="AB77" s="52"/>
      <c r="AC77" s="52"/>
      <c r="AD77" s="52">
        <v>6</v>
      </c>
      <c r="AE77" s="52"/>
      <c r="AF77" s="52"/>
      <c r="AG77" s="52"/>
      <c r="AH77" s="52"/>
      <c r="AI77" s="52">
        <v>7</v>
      </c>
      <c r="AJ77" s="52"/>
      <c r="AK77" s="52"/>
      <c r="AL77" s="52"/>
      <c r="AM77" s="52"/>
      <c r="AN77" s="42">
        <v>8</v>
      </c>
      <c r="AO77" s="53"/>
      <c r="AP77" s="53"/>
      <c r="AQ77" s="53"/>
      <c r="AR77" s="54"/>
      <c r="AS77" s="42">
        <v>9</v>
      </c>
      <c r="AT77" s="53"/>
      <c r="AU77" s="53"/>
      <c r="AV77" s="53"/>
      <c r="AW77" s="54"/>
      <c r="AX77" s="42">
        <v>10</v>
      </c>
      <c r="AY77" s="53"/>
      <c r="AZ77" s="53"/>
      <c r="BA77" s="53"/>
      <c r="BB77" s="54"/>
      <c r="BC77" s="42">
        <v>11</v>
      </c>
      <c r="BD77" s="53"/>
      <c r="BE77" s="53"/>
      <c r="BF77" s="53"/>
      <c r="BG77" s="54"/>
      <c r="BH77" s="42">
        <v>12</v>
      </c>
      <c r="BI77" s="53"/>
      <c r="BJ77" s="53"/>
      <c r="BK77" s="53"/>
      <c r="BL77" s="54"/>
      <c r="BM77" s="42">
        <v>13</v>
      </c>
      <c r="BN77" s="53"/>
      <c r="BO77" s="53"/>
      <c r="BP77" s="53"/>
      <c r="BQ77" s="54"/>
      <c r="BR77" s="2"/>
      <c r="BS77" s="2"/>
      <c r="BT77" s="2"/>
      <c r="BU77" s="2"/>
      <c r="BV77" s="2"/>
      <c r="BW77" s="2"/>
      <c r="BX77" s="2"/>
      <c r="BY77" s="2"/>
      <c r="BZ77" s="9"/>
    </row>
    <row r="78" spans="1:79" ht="12.75" hidden="1" customHeight="1" x14ac:dyDescent="0.2">
      <c r="A78" s="89" t="s">
        <v>36</v>
      </c>
      <c r="B78" s="89"/>
      <c r="C78" s="63" t="s">
        <v>14</v>
      </c>
      <c r="D78" s="64"/>
      <c r="E78" s="64"/>
      <c r="F78" s="64"/>
      <c r="G78" s="64"/>
      <c r="H78" s="64"/>
      <c r="I78" s="65"/>
      <c r="J78" s="89" t="s">
        <v>15</v>
      </c>
      <c r="K78" s="89"/>
      <c r="L78" s="89"/>
      <c r="M78" s="89"/>
      <c r="N78" s="89"/>
      <c r="O78" s="90" t="s">
        <v>37</v>
      </c>
      <c r="P78" s="90"/>
      <c r="Q78" s="90"/>
      <c r="R78" s="90"/>
      <c r="S78" s="90"/>
      <c r="T78" s="90"/>
      <c r="U78" s="90"/>
      <c r="V78" s="90"/>
      <c r="W78" s="90"/>
      <c r="X78" s="63"/>
      <c r="Y78" s="40" t="s">
        <v>10</v>
      </c>
      <c r="Z78" s="40"/>
      <c r="AA78" s="40"/>
      <c r="AB78" s="40"/>
      <c r="AC78" s="40"/>
      <c r="AD78" s="40" t="s">
        <v>29</v>
      </c>
      <c r="AE78" s="40"/>
      <c r="AF78" s="40"/>
      <c r="AG78" s="40"/>
      <c r="AH78" s="40"/>
      <c r="AI78" s="40" t="s">
        <v>77</v>
      </c>
      <c r="AJ78" s="40"/>
      <c r="AK78" s="40"/>
      <c r="AL78" s="40"/>
      <c r="AM78" s="40"/>
      <c r="AN78" s="40" t="s">
        <v>30</v>
      </c>
      <c r="AO78" s="40"/>
      <c r="AP78" s="40"/>
      <c r="AQ78" s="40"/>
      <c r="AR78" s="40"/>
      <c r="AS78" s="40" t="s">
        <v>11</v>
      </c>
      <c r="AT78" s="40"/>
      <c r="AU78" s="40"/>
      <c r="AV78" s="40"/>
      <c r="AW78" s="40"/>
      <c r="AX78" s="40" t="s">
        <v>78</v>
      </c>
      <c r="AY78" s="40"/>
      <c r="AZ78" s="40"/>
      <c r="BA78" s="40"/>
      <c r="BB78" s="40"/>
      <c r="BC78" s="40" t="s">
        <v>32</v>
      </c>
      <c r="BD78" s="40"/>
      <c r="BE78" s="40"/>
      <c r="BF78" s="40"/>
      <c r="BG78" s="40"/>
      <c r="BH78" s="40" t="s">
        <v>32</v>
      </c>
      <c r="BI78" s="40"/>
      <c r="BJ78" s="40"/>
      <c r="BK78" s="40"/>
      <c r="BL78" s="40"/>
      <c r="BM78" s="78" t="s">
        <v>16</v>
      </c>
      <c r="BN78" s="78"/>
      <c r="BO78" s="78"/>
      <c r="BP78" s="78"/>
      <c r="BQ78" s="78"/>
      <c r="BR78" s="12"/>
      <c r="BS78" s="12"/>
      <c r="BT78" s="9"/>
      <c r="BU78" s="9"/>
      <c r="BV78" s="9"/>
      <c r="BW78" s="9"/>
      <c r="BX78" s="9"/>
      <c r="BY78" s="9"/>
      <c r="BZ78" s="9"/>
      <c r="CA78" s="1" t="s">
        <v>23</v>
      </c>
    </row>
    <row r="79" spans="1:79" s="116" customFormat="1" ht="15.75" x14ac:dyDescent="0.2">
      <c r="A79" s="112">
        <v>0</v>
      </c>
      <c r="B79" s="112"/>
      <c r="C79" s="122" t="s">
        <v>103</v>
      </c>
      <c r="D79" s="122"/>
      <c r="E79" s="122"/>
      <c r="F79" s="122"/>
      <c r="G79" s="122"/>
      <c r="H79" s="122"/>
      <c r="I79" s="122"/>
      <c r="J79" s="122" t="s">
        <v>104</v>
      </c>
      <c r="K79" s="122"/>
      <c r="L79" s="122"/>
      <c r="M79" s="122"/>
      <c r="N79" s="122"/>
      <c r="O79" s="122" t="s">
        <v>104</v>
      </c>
      <c r="P79" s="122"/>
      <c r="Q79" s="122"/>
      <c r="R79" s="122"/>
      <c r="S79" s="122"/>
      <c r="T79" s="122"/>
      <c r="U79" s="122"/>
      <c r="V79" s="122"/>
      <c r="W79" s="122"/>
      <c r="X79" s="122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23"/>
      <c r="BS79" s="123"/>
      <c r="BT79" s="123"/>
      <c r="BU79" s="123"/>
      <c r="BV79" s="123"/>
      <c r="BW79" s="123"/>
      <c r="BX79" s="123"/>
      <c r="BY79" s="123"/>
      <c r="BZ79" s="124"/>
      <c r="CA79" s="116" t="s">
        <v>24</v>
      </c>
    </row>
    <row r="80" spans="1:79" ht="25.5" customHeight="1" x14ac:dyDescent="0.2">
      <c r="A80" s="89">
        <v>0</v>
      </c>
      <c r="B80" s="89"/>
      <c r="C80" s="126" t="s">
        <v>105</v>
      </c>
      <c r="D80" s="110"/>
      <c r="E80" s="110"/>
      <c r="F80" s="110"/>
      <c r="G80" s="110"/>
      <c r="H80" s="110"/>
      <c r="I80" s="111"/>
      <c r="J80" s="127" t="s">
        <v>106</v>
      </c>
      <c r="K80" s="127"/>
      <c r="L80" s="127"/>
      <c r="M80" s="127"/>
      <c r="N80" s="127"/>
      <c r="O80" s="126" t="s">
        <v>153</v>
      </c>
      <c r="P80" s="110"/>
      <c r="Q80" s="110"/>
      <c r="R80" s="110"/>
      <c r="S80" s="110"/>
      <c r="T80" s="110"/>
      <c r="U80" s="110"/>
      <c r="V80" s="110"/>
      <c r="W80" s="110"/>
      <c r="X80" s="111"/>
      <c r="Y80" s="105">
        <v>151.5</v>
      </c>
      <c r="Z80" s="105"/>
      <c r="AA80" s="105"/>
      <c r="AB80" s="105"/>
      <c r="AC80" s="105"/>
      <c r="AD80" s="105">
        <v>0</v>
      </c>
      <c r="AE80" s="105"/>
      <c r="AF80" s="105"/>
      <c r="AG80" s="105"/>
      <c r="AH80" s="105"/>
      <c r="AI80" s="105">
        <v>151.5</v>
      </c>
      <c r="AJ80" s="105"/>
      <c r="AK80" s="105"/>
      <c r="AL80" s="105"/>
      <c r="AM80" s="105"/>
      <c r="AN80" s="105">
        <v>136.5</v>
      </c>
      <c r="AO80" s="105"/>
      <c r="AP80" s="105"/>
      <c r="AQ80" s="105"/>
      <c r="AR80" s="105"/>
      <c r="AS80" s="105">
        <v>0</v>
      </c>
      <c r="AT80" s="105"/>
      <c r="AU80" s="105"/>
      <c r="AV80" s="105"/>
      <c r="AW80" s="105"/>
      <c r="AX80" s="105">
        <v>136.5</v>
      </c>
      <c r="AY80" s="105"/>
      <c r="AZ80" s="105"/>
      <c r="BA80" s="105"/>
      <c r="BB80" s="105"/>
      <c r="BC80" s="105">
        <f>AN80-Y80</f>
        <v>-15</v>
      </c>
      <c r="BD80" s="105"/>
      <c r="BE80" s="105"/>
      <c r="BF80" s="105"/>
      <c r="BG80" s="105"/>
      <c r="BH80" s="105">
        <f>AS80-AD80</f>
        <v>0</v>
      </c>
      <c r="BI80" s="105"/>
      <c r="BJ80" s="105"/>
      <c r="BK80" s="105"/>
      <c r="BL80" s="105"/>
      <c r="BM80" s="105">
        <v>-15</v>
      </c>
      <c r="BN80" s="105"/>
      <c r="BO80" s="105"/>
      <c r="BP80" s="105"/>
      <c r="BQ80" s="105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38.25" customHeight="1" x14ac:dyDescent="0.2">
      <c r="A81" s="89">
        <v>0</v>
      </c>
      <c r="B81" s="89"/>
      <c r="C81" s="126" t="s">
        <v>154</v>
      </c>
      <c r="D81" s="110"/>
      <c r="E81" s="110"/>
      <c r="F81" s="110"/>
      <c r="G81" s="110"/>
      <c r="H81" s="110"/>
      <c r="I81" s="111"/>
      <c r="J81" s="127" t="s">
        <v>106</v>
      </c>
      <c r="K81" s="127"/>
      <c r="L81" s="127"/>
      <c r="M81" s="127"/>
      <c r="N81" s="127"/>
      <c r="O81" s="126" t="s">
        <v>153</v>
      </c>
      <c r="P81" s="110"/>
      <c r="Q81" s="110"/>
      <c r="R81" s="110"/>
      <c r="S81" s="110"/>
      <c r="T81" s="110"/>
      <c r="U81" s="110"/>
      <c r="V81" s="110"/>
      <c r="W81" s="110"/>
      <c r="X81" s="111"/>
      <c r="Y81" s="105">
        <v>33.25</v>
      </c>
      <c r="Z81" s="105"/>
      <c r="AA81" s="105"/>
      <c r="AB81" s="105"/>
      <c r="AC81" s="105"/>
      <c r="AD81" s="105">
        <v>0</v>
      </c>
      <c r="AE81" s="105"/>
      <c r="AF81" s="105"/>
      <c r="AG81" s="105"/>
      <c r="AH81" s="105"/>
      <c r="AI81" s="105">
        <v>33.25</v>
      </c>
      <c r="AJ81" s="105"/>
      <c r="AK81" s="105"/>
      <c r="AL81" s="105"/>
      <c r="AM81" s="105"/>
      <c r="AN81" s="105">
        <v>28</v>
      </c>
      <c r="AO81" s="105"/>
      <c r="AP81" s="105"/>
      <c r="AQ81" s="105"/>
      <c r="AR81" s="105"/>
      <c r="AS81" s="105">
        <v>0</v>
      </c>
      <c r="AT81" s="105"/>
      <c r="AU81" s="105"/>
      <c r="AV81" s="105"/>
      <c r="AW81" s="105"/>
      <c r="AX81" s="105">
        <v>28</v>
      </c>
      <c r="AY81" s="105"/>
      <c r="AZ81" s="105"/>
      <c r="BA81" s="105"/>
      <c r="BB81" s="105"/>
      <c r="BC81" s="105">
        <f>AN81-Y81</f>
        <v>-5.25</v>
      </c>
      <c r="BD81" s="105"/>
      <c r="BE81" s="105"/>
      <c r="BF81" s="105"/>
      <c r="BG81" s="105"/>
      <c r="BH81" s="105">
        <f>AS81-AD81</f>
        <v>0</v>
      </c>
      <c r="BI81" s="105"/>
      <c r="BJ81" s="105"/>
      <c r="BK81" s="105"/>
      <c r="BL81" s="105"/>
      <c r="BM81" s="105">
        <v>-5.25</v>
      </c>
      <c r="BN81" s="105"/>
      <c r="BO81" s="105"/>
      <c r="BP81" s="105"/>
      <c r="BQ81" s="105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116" customFormat="1" ht="15.75" x14ac:dyDescent="0.2">
      <c r="A82" s="112">
        <v>0</v>
      </c>
      <c r="B82" s="112"/>
      <c r="C82" s="125" t="s">
        <v>110</v>
      </c>
      <c r="D82" s="114"/>
      <c r="E82" s="114"/>
      <c r="F82" s="114"/>
      <c r="G82" s="114"/>
      <c r="H82" s="114"/>
      <c r="I82" s="115"/>
      <c r="J82" s="122" t="s">
        <v>104</v>
      </c>
      <c r="K82" s="122"/>
      <c r="L82" s="122"/>
      <c r="M82" s="122"/>
      <c r="N82" s="122"/>
      <c r="O82" s="125" t="s">
        <v>104</v>
      </c>
      <c r="P82" s="114"/>
      <c r="Q82" s="114"/>
      <c r="R82" s="114"/>
      <c r="S82" s="114"/>
      <c r="T82" s="114"/>
      <c r="U82" s="114"/>
      <c r="V82" s="114"/>
      <c r="W82" s="114"/>
      <c r="X82" s="115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23"/>
      <c r="BS82" s="123"/>
      <c r="BT82" s="123"/>
      <c r="BU82" s="123"/>
      <c r="BV82" s="123"/>
      <c r="BW82" s="123"/>
      <c r="BX82" s="123"/>
      <c r="BY82" s="123"/>
      <c r="BZ82" s="124"/>
    </row>
    <row r="83" spans="1:78" ht="38.25" customHeight="1" x14ac:dyDescent="0.2">
      <c r="A83" s="89">
        <v>0</v>
      </c>
      <c r="B83" s="89"/>
      <c r="C83" s="126" t="s">
        <v>155</v>
      </c>
      <c r="D83" s="110"/>
      <c r="E83" s="110"/>
      <c r="F83" s="110"/>
      <c r="G83" s="110"/>
      <c r="H83" s="110"/>
      <c r="I83" s="111"/>
      <c r="J83" s="127" t="s">
        <v>109</v>
      </c>
      <c r="K83" s="127"/>
      <c r="L83" s="127"/>
      <c r="M83" s="127"/>
      <c r="N83" s="127"/>
      <c r="O83" s="126" t="s">
        <v>153</v>
      </c>
      <c r="P83" s="110"/>
      <c r="Q83" s="110"/>
      <c r="R83" s="110"/>
      <c r="S83" s="110"/>
      <c r="T83" s="110"/>
      <c r="U83" s="110"/>
      <c r="V83" s="110"/>
      <c r="W83" s="110"/>
      <c r="X83" s="111"/>
      <c r="Y83" s="105">
        <v>40288</v>
      </c>
      <c r="Z83" s="105"/>
      <c r="AA83" s="105"/>
      <c r="AB83" s="105"/>
      <c r="AC83" s="105"/>
      <c r="AD83" s="105">
        <v>0</v>
      </c>
      <c r="AE83" s="105"/>
      <c r="AF83" s="105"/>
      <c r="AG83" s="105"/>
      <c r="AH83" s="105"/>
      <c r="AI83" s="105">
        <v>40288</v>
      </c>
      <c r="AJ83" s="105"/>
      <c r="AK83" s="105"/>
      <c r="AL83" s="105"/>
      <c r="AM83" s="105"/>
      <c r="AN83" s="105">
        <v>35622</v>
      </c>
      <c r="AO83" s="105"/>
      <c r="AP83" s="105"/>
      <c r="AQ83" s="105"/>
      <c r="AR83" s="105"/>
      <c r="AS83" s="105">
        <v>0</v>
      </c>
      <c r="AT83" s="105"/>
      <c r="AU83" s="105"/>
      <c r="AV83" s="105"/>
      <c r="AW83" s="105"/>
      <c r="AX83" s="105">
        <v>35622</v>
      </c>
      <c r="AY83" s="105"/>
      <c r="AZ83" s="105"/>
      <c r="BA83" s="105"/>
      <c r="BB83" s="105"/>
      <c r="BC83" s="105">
        <f>AN83-Y83</f>
        <v>-4666</v>
      </c>
      <c r="BD83" s="105"/>
      <c r="BE83" s="105"/>
      <c r="BF83" s="105"/>
      <c r="BG83" s="105"/>
      <c r="BH83" s="105">
        <f>AS83-AD83</f>
        <v>0</v>
      </c>
      <c r="BI83" s="105"/>
      <c r="BJ83" s="105"/>
      <c r="BK83" s="105"/>
      <c r="BL83" s="105"/>
      <c r="BM83" s="105">
        <v>-4666</v>
      </c>
      <c r="BN83" s="105"/>
      <c r="BO83" s="105"/>
      <c r="BP83" s="105"/>
      <c r="BQ83" s="10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25.5" customHeight="1" x14ac:dyDescent="0.2">
      <c r="A84" s="89">
        <v>0</v>
      </c>
      <c r="B84" s="89"/>
      <c r="C84" s="126" t="s">
        <v>156</v>
      </c>
      <c r="D84" s="110"/>
      <c r="E84" s="110"/>
      <c r="F84" s="110"/>
      <c r="G84" s="110"/>
      <c r="H84" s="110"/>
      <c r="I84" s="111"/>
      <c r="J84" s="127" t="s">
        <v>109</v>
      </c>
      <c r="K84" s="127"/>
      <c r="L84" s="127"/>
      <c r="M84" s="127"/>
      <c r="N84" s="127"/>
      <c r="O84" s="126" t="s">
        <v>153</v>
      </c>
      <c r="P84" s="110"/>
      <c r="Q84" s="110"/>
      <c r="R84" s="110"/>
      <c r="S84" s="110"/>
      <c r="T84" s="110"/>
      <c r="U84" s="110"/>
      <c r="V84" s="110"/>
      <c r="W84" s="110"/>
      <c r="X84" s="111"/>
      <c r="Y84" s="105">
        <v>1803</v>
      </c>
      <c r="Z84" s="105"/>
      <c r="AA84" s="105"/>
      <c r="AB84" s="105"/>
      <c r="AC84" s="105"/>
      <c r="AD84" s="105">
        <v>0</v>
      </c>
      <c r="AE84" s="105"/>
      <c r="AF84" s="105"/>
      <c r="AG84" s="105"/>
      <c r="AH84" s="105"/>
      <c r="AI84" s="105">
        <v>1803</v>
      </c>
      <c r="AJ84" s="105"/>
      <c r="AK84" s="105"/>
      <c r="AL84" s="105"/>
      <c r="AM84" s="105"/>
      <c r="AN84" s="105">
        <v>1559</v>
      </c>
      <c r="AO84" s="105"/>
      <c r="AP84" s="105"/>
      <c r="AQ84" s="105"/>
      <c r="AR84" s="105"/>
      <c r="AS84" s="105">
        <v>0</v>
      </c>
      <c r="AT84" s="105"/>
      <c r="AU84" s="105"/>
      <c r="AV84" s="105"/>
      <c r="AW84" s="105"/>
      <c r="AX84" s="105">
        <v>1559</v>
      </c>
      <c r="AY84" s="105"/>
      <c r="AZ84" s="105"/>
      <c r="BA84" s="105"/>
      <c r="BB84" s="105"/>
      <c r="BC84" s="105">
        <f>AN84-Y84</f>
        <v>-244</v>
      </c>
      <c r="BD84" s="105"/>
      <c r="BE84" s="105"/>
      <c r="BF84" s="105"/>
      <c r="BG84" s="105"/>
      <c r="BH84" s="105">
        <f>AS84-AD84</f>
        <v>0</v>
      </c>
      <c r="BI84" s="105"/>
      <c r="BJ84" s="105"/>
      <c r="BK84" s="105"/>
      <c r="BL84" s="105"/>
      <c r="BM84" s="105">
        <v>-244</v>
      </c>
      <c r="BN84" s="105"/>
      <c r="BO84" s="105"/>
      <c r="BP84" s="105"/>
      <c r="BQ84" s="105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116" customFormat="1" ht="15.75" x14ac:dyDescent="0.2">
      <c r="A85" s="112">
        <v>0</v>
      </c>
      <c r="B85" s="112"/>
      <c r="C85" s="125" t="s">
        <v>114</v>
      </c>
      <c r="D85" s="114"/>
      <c r="E85" s="114"/>
      <c r="F85" s="114"/>
      <c r="G85" s="114"/>
      <c r="H85" s="114"/>
      <c r="I85" s="115"/>
      <c r="J85" s="122" t="s">
        <v>104</v>
      </c>
      <c r="K85" s="122"/>
      <c r="L85" s="122"/>
      <c r="M85" s="122"/>
      <c r="N85" s="122"/>
      <c r="O85" s="125" t="s">
        <v>104</v>
      </c>
      <c r="P85" s="114"/>
      <c r="Q85" s="114"/>
      <c r="R85" s="114"/>
      <c r="S85" s="114"/>
      <c r="T85" s="114"/>
      <c r="U85" s="114"/>
      <c r="V85" s="114"/>
      <c r="W85" s="114"/>
      <c r="X85" s="115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23"/>
      <c r="BS85" s="123"/>
      <c r="BT85" s="123"/>
      <c r="BU85" s="123"/>
      <c r="BV85" s="123"/>
      <c r="BW85" s="123"/>
      <c r="BX85" s="123"/>
      <c r="BY85" s="123"/>
      <c r="BZ85" s="124"/>
    </row>
    <row r="86" spans="1:78" ht="63.75" customHeight="1" x14ac:dyDescent="0.2">
      <c r="A86" s="89">
        <v>0</v>
      </c>
      <c r="B86" s="89"/>
      <c r="C86" s="126" t="s">
        <v>157</v>
      </c>
      <c r="D86" s="110"/>
      <c r="E86" s="110"/>
      <c r="F86" s="110"/>
      <c r="G86" s="110"/>
      <c r="H86" s="110"/>
      <c r="I86" s="111"/>
      <c r="J86" s="127" t="s">
        <v>106</v>
      </c>
      <c r="K86" s="127"/>
      <c r="L86" s="127"/>
      <c r="M86" s="127"/>
      <c r="N86" s="127"/>
      <c r="O86" s="126" t="s">
        <v>153</v>
      </c>
      <c r="P86" s="110"/>
      <c r="Q86" s="110"/>
      <c r="R86" s="110"/>
      <c r="S86" s="110"/>
      <c r="T86" s="110"/>
      <c r="U86" s="110"/>
      <c r="V86" s="110"/>
      <c r="W86" s="110"/>
      <c r="X86" s="111"/>
      <c r="Y86" s="105">
        <v>1679</v>
      </c>
      <c r="Z86" s="105"/>
      <c r="AA86" s="105"/>
      <c r="AB86" s="105"/>
      <c r="AC86" s="105"/>
      <c r="AD86" s="105">
        <v>0</v>
      </c>
      <c r="AE86" s="105"/>
      <c r="AF86" s="105"/>
      <c r="AG86" s="105"/>
      <c r="AH86" s="105"/>
      <c r="AI86" s="105">
        <v>1679</v>
      </c>
      <c r="AJ86" s="105"/>
      <c r="AK86" s="105"/>
      <c r="AL86" s="105"/>
      <c r="AM86" s="105"/>
      <c r="AN86" s="105">
        <v>1696</v>
      </c>
      <c r="AO86" s="105"/>
      <c r="AP86" s="105"/>
      <c r="AQ86" s="105"/>
      <c r="AR86" s="105"/>
      <c r="AS86" s="105">
        <v>0</v>
      </c>
      <c r="AT86" s="105"/>
      <c r="AU86" s="105"/>
      <c r="AV86" s="105"/>
      <c r="AW86" s="105"/>
      <c r="AX86" s="105">
        <v>1696</v>
      </c>
      <c r="AY86" s="105"/>
      <c r="AZ86" s="105"/>
      <c r="BA86" s="105"/>
      <c r="BB86" s="105"/>
      <c r="BC86" s="105">
        <f>AN86-Y86</f>
        <v>17</v>
      </c>
      <c r="BD86" s="105"/>
      <c r="BE86" s="105"/>
      <c r="BF86" s="105"/>
      <c r="BG86" s="105"/>
      <c r="BH86" s="105">
        <f>AS86-AD86</f>
        <v>0</v>
      </c>
      <c r="BI86" s="105"/>
      <c r="BJ86" s="105"/>
      <c r="BK86" s="105"/>
      <c r="BL86" s="105"/>
      <c r="BM86" s="105">
        <v>17</v>
      </c>
      <c r="BN86" s="105"/>
      <c r="BO86" s="105"/>
      <c r="BP86" s="105"/>
      <c r="BQ86" s="10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25.5" customHeight="1" x14ac:dyDescent="0.2">
      <c r="A87" s="89">
        <v>0</v>
      </c>
      <c r="B87" s="89"/>
      <c r="C87" s="126" t="s">
        <v>158</v>
      </c>
      <c r="D87" s="110"/>
      <c r="E87" s="110"/>
      <c r="F87" s="110"/>
      <c r="G87" s="110"/>
      <c r="H87" s="110"/>
      <c r="I87" s="111"/>
      <c r="J87" s="127" t="s">
        <v>106</v>
      </c>
      <c r="K87" s="127"/>
      <c r="L87" s="127"/>
      <c r="M87" s="127"/>
      <c r="N87" s="127"/>
      <c r="O87" s="126" t="s">
        <v>153</v>
      </c>
      <c r="P87" s="110"/>
      <c r="Q87" s="110"/>
      <c r="R87" s="110"/>
      <c r="S87" s="110"/>
      <c r="T87" s="110"/>
      <c r="U87" s="110"/>
      <c r="V87" s="110"/>
      <c r="W87" s="110"/>
      <c r="X87" s="111"/>
      <c r="Y87" s="105">
        <v>3822</v>
      </c>
      <c r="Z87" s="105"/>
      <c r="AA87" s="105"/>
      <c r="AB87" s="105"/>
      <c r="AC87" s="105"/>
      <c r="AD87" s="105">
        <v>0</v>
      </c>
      <c r="AE87" s="105"/>
      <c r="AF87" s="105"/>
      <c r="AG87" s="105"/>
      <c r="AH87" s="105"/>
      <c r="AI87" s="105">
        <v>3822</v>
      </c>
      <c r="AJ87" s="105"/>
      <c r="AK87" s="105"/>
      <c r="AL87" s="105"/>
      <c r="AM87" s="105"/>
      <c r="AN87" s="105">
        <v>4415</v>
      </c>
      <c r="AO87" s="105"/>
      <c r="AP87" s="105"/>
      <c r="AQ87" s="105"/>
      <c r="AR87" s="105"/>
      <c r="AS87" s="105">
        <v>0</v>
      </c>
      <c r="AT87" s="105"/>
      <c r="AU87" s="105"/>
      <c r="AV87" s="105"/>
      <c r="AW87" s="105"/>
      <c r="AX87" s="105">
        <v>4415</v>
      </c>
      <c r="AY87" s="105"/>
      <c r="AZ87" s="105"/>
      <c r="BA87" s="105"/>
      <c r="BB87" s="105"/>
      <c r="BC87" s="105">
        <f>AN87-Y87</f>
        <v>593</v>
      </c>
      <c r="BD87" s="105"/>
      <c r="BE87" s="105"/>
      <c r="BF87" s="105"/>
      <c r="BG87" s="105"/>
      <c r="BH87" s="105">
        <f>AS87-AD87</f>
        <v>0</v>
      </c>
      <c r="BI87" s="105"/>
      <c r="BJ87" s="105"/>
      <c r="BK87" s="105"/>
      <c r="BL87" s="105"/>
      <c r="BM87" s="105">
        <v>593</v>
      </c>
      <c r="BN87" s="105"/>
      <c r="BO87" s="105"/>
      <c r="BP87" s="105"/>
      <c r="BQ87" s="105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116" customFormat="1" ht="15.75" x14ac:dyDescent="0.2">
      <c r="A88" s="112">
        <v>0</v>
      </c>
      <c r="B88" s="112"/>
      <c r="C88" s="125" t="s">
        <v>121</v>
      </c>
      <c r="D88" s="114"/>
      <c r="E88" s="114"/>
      <c r="F88" s="114"/>
      <c r="G88" s="114"/>
      <c r="H88" s="114"/>
      <c r="I88" s="115"/>
      <c r="J88" s="122" t="s">
        <v>104</v>
      </c>
      <c r="K88" s="122"/>
      <c r="L88" s="122"/>
      <c r="M88" s="122"/>
      <c r="N88" s="122"/>
      <c r="O88" s="125" t="s">
        <v>104</v>
      </c>
      <c r="P88" s="114"/>
      <c r="Q88" s="114"/>
      <c r="R88" s="114"/>
      <c r="S88" s="114"/>
      <c r="T88" s="114"/>
      <c r="U88" s="114"/>
      <c r="V88" s="114"/>
      <c r="W88" s="114"/>
      <c r="X88" s="115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23"/>
      <c r="BS88" s="123"/>
      <c r="BT88" s="123"/>
      <c r="BU88" s="123"/>
      <c r="BV88" s="123"/>
      <c r="BW88" s="123"/>
      <c r="BX88" s="123"/>
      <c r="BY88" s="123"/>
      <c r="BZ88" s="124"/>
    </row>
    <row r="89" spans="1:78" ht="51" customHeight="1" x14ac:dyDescent="0.2">
      <c r="A89" s="89">
        <v>0</v>
      </c>
      <c r="B89" s="89"/>
      <c r="C89" s="126" t="s">
        <v>159</v>
      </c>
      <c r="D89" s="110"/>
      <c r="E89" s="110"/>
      <c r="F89" s="110"/>
      <c r="G89" s="110"/>
      <c r="H89" s="110"/>
      <c r="I89" s="111"/>
      <c r="J89" s="127" t="s">
        <v>123</v>
      </c>
      <c r="K89" s="127"/>
      <c r="L89" s="127"/>
      <c r="M89" s="127"/>
      <c r="N89" s="127"/>
      <c r="O89" s="126" t="s">
        <v>153</v>
      </c>
      <c r="P89" s="110"/>
      <c r="Q89" s="110"/>
      <c r="R89" s="110"/>
      <c r="S89" s="110"/>
      <c r="T89" s="110"/>
      <c r="U89" s="110"/>
      <c r="V89" s="110"/>
      <c r="W89" s="110"/>
      <c r="X89" s="111"/>
      <c r="Y89" s="105">
        <v>8</v>
      </c>
      <c r="Z89" s="105"/>
      <c r="AA89" s="105"/>
      <c r="AB89" s="105"/>
      <c r="AC89" s="105"/>
      <c r="AD89" s="105">
        <v>0</v>
      </c>
      <c r="AE89" s="105"/>
      <c r="AF89" s="105"/>
      <c r="AG89" s="105"/>
      <c r="AH89" s="105"/>
      <c r="AI89" s="105">
        <v>8</v>
      </c>
      <c r="AJ89" s="105"/>
      <c r="AK89" s="105"/>
      <c r="AL89" s="105"/>
      <c r="AM89" s="105"/>
      <c r="AN89" s="105">
        <v>75</v>
      </c>
      <c r="AO89" s="105"/>
      <c r="AP89" s="105"/>
      <c r="AQ89" s="105"/>
      <c r="AR89" s="105"/>
      <c r="AS89" s="105">
        <v>0</v>
      </c>
      <c r="AT89" s="105"/>
      <c r="AU89" s="105"/>
      <c r="AV89" s="105"/>
      <c r="AW89" s="105"/>
      <c r="AX89" s="105">
        <v>75</v>
      </c>
      <c r="AY89" s="105"/>
      <c r="AZ89" s="105"/>
      <c r="BA89" s="105"/>
      <c r="BB89" s="105"/>
      <c r="BC89" s="105">
        <f>AN89-Y89</f>
        <v>67</v>
      </c>
      <c r="BD89" s="105"/>
      <c r="BE89" s="105"/>
      <c r="BF89" s="105"/>
      <c r="BG89" s="105"/>
      <c r="BH89" s="105">
        <f>AS89-AD89</f>
        <v>0</v>
      </c>
      <c r="BI89" s="105"/>
      <c r="BJ89" s="105"/>
      <c r="BK89" s="105"/>
      <c r="BL89" s="105"/>
      <c r="BM89" s="105">
        <v>67</v>
      </c>
      <c r="BN89" s="105"/>
      <c r="BO89" s="105"/>
      <c r="BP89" s="105"/>
      <c r="BQ89" s="105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51" customHeight="1" x14ac:dyDescent="0.2">
      <c r="A90" s="89">
        <v>0</v>
      </c>
      <c r="B90" s="89"/>
      <c r="C90" s="126" t="s">
        <v>160</v>
      </c>
      <c r="D90" s="110"/>
      <c r="E90" s="110"/>
      <c r="F90" s="110"/>
      <c r="G90" s="110"/>
      <c r="H90" s="110"/>
      <c r="I90" s="111"/>
      <c r="J90" s="127" t="s">
        <v>123</v>
      </c>
      <c r="K90" s="127"/>
      <c r="L90" s="127"/>
      <c r="M90" s="127"/>
      <c r="N90" s="127"/>
      <c r="O90" s="126" t="s">
        <v>153</v>
      </c>
      <c r="P90" s="110"/>
      <c r="Q90" s="110"/>
      <c r="R90" s="110"/>
      <c r="S90" s="110"/>
      <c r="T90" s="110"/>
      <c r="U90" s="110"/>
      <c r="V90" s="110"/>
      <c r="W90" s="110"/>
      <c r="X90" s="111"/>
      <c r="Y90" s="105">
        <v>15.4</v>
      </c>
      <c r="Z90" s="105"/>
      <c r="AA90" s="105"/>
      <c r="AB90" s="105"/>
      <c r="AC90" s="105"/>
      <c r="AD90" s="105">
        <v>0</v>
      </c>
      <c r="AE90" s="105"/>
      <c r="AF90" s="105"/>
      <c r="AG90" s="105"/>
      <c r="AH90" s="105"/>
      <c r="AI90" s="105">
        <v>15.4</v>
      </c>
      <c r="AJ90" s="105"/>
      <c r="AK90" s="105"/>
      <c r="AL90" s="105"/>
      <c r="AM90" s="105"/>
      <c r="AN90" s="105">
        <v>14.5</v>
      </c>
      <c r="AO90" s="105"/>
      <c r="AP90" s="105"/>
      <c r="AQ90" s="105"/>
      <c r="AR90" s="105"/>
      <c r="AS90" s="105">
        <v>0</v>
      </c>
      <c r="AT90" s="105"/>
      <c r="AU90" s="105"/>
      <c r="AV90" s="105"/>
      <c r="AW90" s="105"/>
      <c r="AX90" s="105">
        <v>14.5</v>
      </c>
      <c r="AY90" s="105"/>
      <c r="AZ90" s="105"/>
      <c r="BA90" s="105"/>
      <c r="BB90" s="105"/>
      <c r="BC90" s="105">
        <f>AN90-Y90</f>
        <v>-0.90000000000000036</v>
      </c>
      <c r="BD90" s="105"/>
      <c r="BE90" s="105"/>
      <c r="BF90" s="105"/>
      <c r="BG90" s="105"/>
      <c r="BH90" s="105">
        <f>AS90-AD90</f>
        <v>0</v>
      </c>
      <c r="BI90" s="105"/>
      <c r="BJ90" s="105"/>
      <c r="BK90" s="105"/>
      <c r="BL90" s="105"/>
      <c r="BM90" s="105">
        <v>-0.90000000000000036</v>
      </c>
      <c r="BN90" s="105"/>
      <c r="BO90" s="105"/>
      <c r="BP90" s="105"/>
      <c r="BQ90" s="105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38.25" customHeight="1" x14ac:dyDescent="0.2">
      <c r="A91" s="89">
        <v>0</v>
      </c>
      <c r="B91" s="89"/>
      <c r="C91" s="126" t="s">
        <v>161</v>
      </c>
      <c r="D91" s="110"/>
      <c r="E91" s="110"/>
      <c r="F91" s="110"/>
      <c r="G91" s="110"/>
      <c r="H91" s="110"/>
      <c r="I91" s="111"/>
      <c r="J91" s="127" t="s">
        <v>123</v>
      </c>
      <c r="K91" s="127"/>
      <c r="L91" s="127"/>
      <c r="M91" s="127"/>
      <c r="N91" s="127"/>
      <c r="O91" s="126" t="s">
        <v>153</v>
      </c>
      <c r="P91" s="110"/>
      <c r="Q91" s="110"/>
      <c r="R91" s="110"/>
      <c r="S91" s="110"/>
      <c r="T91" s="110"/>
      <c r="U91" s="110"/>
      <c r="V91" s="110"/>
      <c r="W91" s="110"/>
      <c r="X91" s="111"/>
      <c r="Y91" s="105">
        <v>10.3</v>
      </c>
      <c r="Z91" s="105"/>
      <c r="AA91" s="105"/>
      <c r="AB91" s="105"/>
      <c r="AC91" s="105"/>
      <c r="AD91" s="105">
        <v>0</v>
      </c>
      <c r="AE91" s="105"/>
      <c r="AF91" s="105"/>
      <c r="AG91" s="105"/>
      <c r="AH91" s="105"/>
      <c r="AI91" s="105">
        <v>10.3</v>
      </c>
      <c r="AJ91" s="105"/>
      <c r="AK91" s="105"/>
      <c r="AL91" s="105"/>
      <c r="AM91" s="105"/>
      <c r="AN91" s="105">
        <v>9.8000000000000007</v>
      </c>
      <c r="AO91" s="105"/>
      <c r="AP91" s="105"/>
      <c r="AQ91" s="105"/>
      <c r="AR91" s="105"/>
      <c r="AS91" s="105">
        <v>0</v>
      </c>
      <c r="AT91" s="105"/>
      <c r="AU91" s="105"/>
      <c r="AV91" s="105"/>
      <c r="AW91" s="105"/>
      <c r="AX91" s="105">
        <v>9.8000000000000007</v>
      </c>
      <c r="AY91" s="105"/>
      <c r="AZ91" s="105"/>
      <c r="BA91" s="105"/>
      <c r="BB91" s="105"/>
      <c r="BC91" s="105">
        <f>AN91-Y91</f>
        <v>-0.5</v>
      </c>
      <c r="BD91" s="105"/>
      <c r="BE91" s="105"/>
      <c r="BF91" s="105"/>
      <c r="BG91" s="105"/>
      <c r="BH91" s="105">
        <f>AS91-AD91</f>
        <v>0</v>
      </c>
      <c r="BI91" s="105"/>
      <c r="BJ91" s="105"/>
      <c r="BK91" s="105"/>
      <c r="BL91" s="105"/>
      <c r="BM91" s="105">
        <v>-0.5</v>
      </c>
      <c r="BN91" s="105"/>
      <c r="BO91" s="105"/>
      <c r="BP91" s="105"/>
      <c r="BQ91" s="105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5.75" customHeight="1" x14ac:dyDescent="0.2">
      <c r="A93" s="41" t="s">
        <v>62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</row>
    <row r="94" spans="1:78" ht="9" customHeight="1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45" customHeight="1" x14ac:dyDescent="0.2">
      <c r="A95" s="49" t="s">
        <v>3</v>
      </c>
      <c r="B95" s="51"/>
      <c r="C95" s="49" t="s">
        <v>6</v>
      </c>
      <c r="D95" s="50"/>
      <c r="E95" s="50"/>
      <c r="F95" s="50"/>
      <c r="G95" s="50"/>
      <c r="H95" s="50"/>
      <c r="I95" s="51"/>
      <c r="J95" s="49" t="s">
        <v>5</v>
      </c>
      <c r="K95" s="50"/>
      <c r="L95" s="50"/>
      <c r="M95" s="50"/>
      <c r="N95" s="51"/>
      <c r="O95" s="42" t="s">
        <v>63</v>
      </c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4"/>
      <c r="BR95" s="10"/>
      <c r="BS95" s="10"/>
      <c r="BT95" s="10"/>
      <c r="BU95" s="10"/>
      <c r="BV95" s="10"/>
      <c r="BW95" s="10"/>
      <c r="BX95" s="10"/>
      <c r="BY95" s="10"/>
      <c r="BZ95" s="9"/>
    </row>
    <row r="96" spans="1:78" s="38" customFormat="1" ht="15.95" customHeight="1" x14ac:dyDescent="0.2">
      <c r="A96" s="88">
        <v>1</v>
      </c>
      <c r="B96" s="88"/>
      <c r="C96" s="88">
        <v>2</v>
      </c>
      <c r="D96" s="88"/>
      <c r="E96" s="88"/>
      <c r="F96" s="88"/>
      <c r="G96" s="88"/>
      <c r="H96" s="88"/>
      <c r="I96" s="88"/>
      <c r="J96" s="88">
        <v>3</v>
      </c>
      <c r="K96" s="88"/>
      <c r="L96" s="88"/>
      <c r="M96" s="88"/>
      <c r="N96" s="88"/>
      <c r="O96" s="45">
        <v>4</v>
      </c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7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9" s="38" customFormat="1" ht="12.75" hidden="1" customHeight="1" x14ac:dyDescent="0.2">
      <c r="A97" s="48" t="s">
        <v>36</v>
      </c>
      <c r="B97" s="48"/>
      <c r="C97" s="85" t="s">
        <v>14</v>
      </c>
      <c r="D97" s="86"/>
      <c r="E97" s="86"/>
      <c r="F97" s="86"/>
      <c r="G97" s="86"/>
      <c r="H97" s="86"/>
      <c r="I97" s="87"/>
      <c r="J97" s="48" t="s">
        <v>15</v>
      </c>
      <c r="K97" s="48"/>
      <c r="L97" s="48"/>
      <c r="M97" s="48"/>
      <c r="N97" s="48"/>
      <c r="O97" s="80" t="s">
        <v>71</v>
      </c>
      <c r="P97" s="81"/>
      <c r="Q97" s="81"/>
      <c r="R97" s="81"/>
      <c r="S97" s="81"/>
      <c r="T97" s="81"/>
      <c r="U97" s="81"/>
      <c r="V97" s="81"/>
      <c r="W97" s="81"/>
      <c r="X97" s="81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3"/>
      <c r="BR97" s="39"/>
      <c r="BS97" s="39"/>
      <c r="BT97" s="37"/>
      <c r="BU97" s="37"/>
      <c r="BV97" s="37"/>
      <c r="BW97" s="37"/>
      <c r="BX97" s="37"/>
      <c r="BY97" s="37"/>
      <c r="BZ97" s="37"/>
      <c r="CA97" s="38" t="s">
        <v>70</v>
      </c>
    </row>
    <row r="98" spans="1:79" s="134" customFormat="1" ht="15.75" x14ac:dyDescent="0.2">
      <c r="A98" s="75">
        <v>0</v>
      </c>
      <c r="B98" s="75"/>
      <c r="C98" s="75" t="s">
        <v>103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28"/>
      <c r="P98" s="129"/>
      <c r="Q98" s="129"/>
      <c r="R98" s="129"/>
      <c r="S98" s="129"/>
      <c r="T98" s="129"/>
      <c r="U98" s="129"/>
      <c r="V98" s="129"/>
      <c r="W98" s="129"/>
      <c r="X98" s="129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1"/>
      <c r="BR98" s="132"/>
      <c r="BS98" s="132"/>
      <c r="BT98" s="132"/>
      <c r="BU98" s="132"/>
      <c r="BV98" s="132"/>
      <c r="BW98" s="132"/>
      <c r="BX98" s="132"/>
      <c r="BY98" s="132"/>
      <c r="BZ98" s="133"/>
      <c r="CA98" s="134" t="s">
        <v>65</v>
      </c>
    </row>
    <row r="99" spans="1:79" s="134" customFormat="1" ht="15.75" x14ac:dyDescent="0.2">
      <c r="A99" s="75">
        <v>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128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1"/>
      <c r="BR99" s="132"/>
      <c r="BS99" s="132"/>
      <c r="BT99" s="132"/>
      <c r="BU99" s="132"/>
      <c r="BV99" s="132"/>
      <c r="BW99" s="132"/>
      <c r="BX99" s="132"/>
      <c r="BY99" s="132"/>
      <c r="BZ99" s="133"/>
    </row>
    <row r="100" spans="1:79" s="134" customFormat="1" ht="15.75" x14ac:dyDescent="0.2">
      <c r="A100" s="75">
        <v>0</v>
      </c>
      <c r="B100" s="75"/>
      <c r="C100" s="75" t="s">
        <v>110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28"/>
      <c r="P100" s="129"/>
      <c r="Q100" s="129"/>
      <c r="R100" s="129"/>
      <c r="S100" s="129"/>
      <c r="T100" s="129"/>
      <c r="U100" s="129"/>
      <c r="V100" s="129"/>
      <c r="W100" s="129"/>
      <c r="X100" s="129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1"/>
      <c r="BR100" s="132"/>
      <c r="BS100" s="132"/>
      <c r="BT100" s="132"/>
      <c r="BU100" s="132"/>
      <c r="BV100" s="132"/>
      <c r="BW100" s="132"/>
      <c r="BX100" s="132"/>
      <c r="BY100" s="132"/>
      <c r="BZ100" s="133"/>
    </row>
    <row r="101" spans="1:79" s="134" customFormat="1" ht="15.75" x14ac:dyDescent="0.2">
      <c r="A101" s="75">
        <v>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28"/>
      <c r="P101" s="129"/>
      <c r="Q101" s="129"/>
      <c r="R101" s="129"/>
      <c r="S101" s="129"/>
      <c r="T101" s="129"/>
      <c r="U101" s="129"/>
      <c r="V101" s="129"/>
      <c r="W101" s="129"/>
      <c r="X101" s="129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  <c r="BN101" s="130"/>
      <c r="BO101" s="130"/>
      <c r="BP101" s="130"/>
      <c r="BQ101" s="131"/>
      <c r="BR101" s="132"/>
      <c r="BS101" s="132"/>
      <c r="BT101" s="132"/>
      <c r="BU101" s="132"/>
      <c r="BV101" s="132"/>
      <c r="BW101" s="132"/>
      <c r="BX101" s="132"/>
      <c r="BY101" s="132"/>
      <c r="BZ101" s="133"/>
    </row>
    <row r="102" spans="1:79" s="134" customFormat="1" ht="15.75" x14ac:dyDescent="0.2">
      <c r="A102" s="75">
        <v>0</v>
      </c>
      <c r="B102" s="75"/>
      <c r="C102" s="75" t="s">
        <v>114</v>
      </c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28"/>
      <c r="P102" s="129"/>
      <c r="Q102" s="129"/>
      <c r="R102" s="129"/>
      <c r="S102" s="129"/>
      <c r="T102" s="129"/>
      <c r="U102" s="129"/>
      <c r="V102" s="129"/>
      <c r="W102" s="129"/>
      <c r="X102" s="129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1"/>
      <c r="BR102" s="132"/>
      <c r="BS102" s="132"/>
      <c r="BT102" s="132"/>
      <c r="BU102" s="132"/>
      <c r="BV102" s="132"/>
      <c r="BW102" s="132"/>
      <c r="BX102" s="132"/>
      <c r="BY102" s="132"/>
      <c r="BZ102" s="133"/>
    </row>
    <row r="103" spans="1:79" s="134" customFormat="1" ht="15.75" x14ac:dyDescent="0.2">
      <c r="A103" s="75">
        <v>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28"/>
      <c r="P103" s="129"/>
      <c r="Q103" s="129"/>
      <c r="R103" s="129"/>
      <c r="S103" s="129"/>
      <c r="T103" s="129"/>
      <c r="U103" s="129"/>
      <c r="V103" s="129"/>
      <c r="W103" s="129"/>
      <c r="X103" s="129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1"/>
      <c r="BR103" s="132"/>
      <c r="BS103" s="132"/>
      <c r="BT103" s="132"/>
      <c r="BU103" s="132"/>
      <c r="BV103" s="132"/>
      <c r="BW103" s="132"/>
      <c r="BX103" s="132"/>
      <c r="BY103" s="132"/>
      <c r="BZ103" s="133"/>
    </row>
    <row r="104" spans="1:79" s="134" customFormat="1" ht="15.75" x14ac:dyDescent="0.2">
      <c r="A104" s="75">
        <v>0</v>
      </c>
      <c r="B104" s="75"/>
      <c r="C104" s="75" t="s">
        <v>121</v>
      </c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128"/>
      <c r="P104" s="129"/>
      <c r="Q104" s="129"/>
      <c r="R104" s="129"/>
      <c r="S104" s="129"/>
      <c r="T104" s="129"/>
      <c r="U104" s="129"/>
      <c r="V104" s="129"/>
      <c r="W104" s="129"/>
      <c r="X104" s="129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1"/>
      <c r="BR104" s="132"/>
      <c r="BS104" s="132"/>
      <c r="BT104" s="132"/>
      <c r="BU104" s="132"/>
      <c r="BV104" s="132"/>
      <c r="BW104" s="132"/>
      <c r="BX104" s="132"/>
      <c r="BY104" s="132"/>
      <c r="BZ104" s="133"/>
    </row>
    <row r="105" spans="1:79" s="134" customFormat="1" ht="15.75" x14ac:dyDescent="0.2">
      <c r="A105" s="75">
        <v>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128"/>
      <c r="P105" s="129"/>
      <c r="Q105" s="129"/>
      <c r="R105" s="129"/>
      <c r="S105" s="129"/>
      <c r="T105" s="129"/>
      <c r="U105" s="129"/>
      <c r="V105" s="129"/>
      <c r="W105" s="129"/>
      <c r="X105" s="129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1"/>
      <c r="BR105" s="132"/>
      <c r="BS105" s="132"/>
      <c r="BT105" s="132"/>
      <c r="BU105" s="132"/>
      <c r="BV105" s="132"/>
      <c r="BW105" s="132"/>
      <c r="BX105" s="132"/>
      <c r="BY105" s="132"/>
      <c r="BZ105" s="133"/>
    </row>
    <row r="106" spans="1:79" ht="15.75" x14ac:dyDescent="0.2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9" ht="15.95" customHeight="1" x14ac:dyDescent="0.2">
      <c r="A107" s="41" t="s">
        <v>64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</row>
    <row r="108" spans="1:79" ht="31.5" customHeight="1" x14ac:dyDescent="0.2">
      <c r="A108" s="137" t="s">
        <v>163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</row>
    <row r="109" spans="1:79" ht="15.75" x14ac:dyDescent="0.2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9" ht="15.95" customHeight="1" x14ac:dyDescent="0.2">
      <c r="A110" s="41" t="s">
        <v>46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</row>
    <row r="111" spans="1:79" ht="267.75" customHeight="1" x14ac:dyDescent="0.2">
      <c r="A111" s="137" t="s">
        <v>164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</row>
    <row r="112" spans="1:79" ht="15.95" customHeight="1" x14ac:dyDescent="0.2">
      <c r="A112" s="17"/>
      <c r="B112" s="17"/>
      <c r="C112" s="17"/>
      <c r="D112" s="17"/>
      <c r="E112" s="17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3" spans="1:64" ht="12" customHeight="1" x14ac:dyDescent="0.2">
      <c r="A113" s="30" t="s">
        <v>76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67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s="30" customFormat="1" ht="12" customHeight="1" x14ac:dyDescent="0.2">
      <c r="A115" s="30" t="s">
        <v>68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</row>
    <row r="116" spans="1:64" ht="15.95" customHeight="1" x14ac:dyDescent="0.25">
      <c r="A116" s="29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ht="42" customHeight="1" x14ac:dyDescent="0.25">
      <c r="A117" s="141" t="s">
        <v>130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3"/>
      <c r="AO117" s="3"/>
      <c r="AP117" s="142" t="s">
        <v>132</v>
      </c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</row>
    <row r="118" spans="1:64" x14ac:dyDescent="0.2">
      <c r="W118" s="84" t="s">
        <v>8</v>
      </c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4"/>
      <c r="AO118" s="4"/>
      <c r="AP118" s="84" t="s">
        <v>72</v>
      </c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</row>
    <row r="121" spans="1:64" ht="31.5" customHeight="1" x14ac:dyDescent="0.25">
      <c r="A121" s="141" t="s">
        <v>131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3"/>
      <c r="AO121" s="3"/>
      <c r="AP121" s="142" t="s">
        <v>133</v>
      </c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</row>
    <row r="122" spans="1:64" x14ac:dyDescent="0.2">
      <c r="W122" s="84" t="s">
        <v>8</v>
      </c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4"/>
      <c r="AO122" s="4"/>
      <c r="AP122" s="84" t="s">
        <v>72</v>
      </c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</row>
  </sheetData>
  <mergeCells count="548">
    <mergeCell ref="A105:B105"/>
    <mergeCell ref="C105:I105"/>
    <mergeCell ref="J105:N105"/>
    <mergeCell ref="O105:BQ105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BH91:BL91"/>
    <mergeCell ref="BM91:BQ91"/>
    <mergeCell ref="AD91:AH91"/>
    <mergeCell ref="AI91:AM91"/>
    <mergeCell ref="AN91:AR91"/>
    <mergeCell ref="AS91:AW91"/>
    <mergeCell ref="AX91:BB91"/>
    <mergeCell ref="BC91:BG91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80:B80"/>
    <mergeCell ref="C80:I80"/>
    <mergeCell ref="J80:N80"/>
    <mergeCell ref="O80:X80"/>
    <mergeCell ref="Y80:AC80"/>
    <mergeCell ref="AD80:AH80"/>
    <mergeCell ref="AI80:AM80"/>
    <mergeCell ref="BD70:BH70"/>
    <mergeCell ref="BI70:BN70"/>
    <mergeCell ref="A70:B70"/>
    <mergeCell ref="C70:R70"/>
    <mergeCell ref="S70:W70"/>
    <mergeCell ref="X70:AB70"/>
    <mergeCell ref="AC70:AH70"/>
    <mergeCell ref="AP55:AT55"/>
    <mergeCell ref="AU55:AY55"/>
    <mergeCell ref="AZ55:BC55"/>
    <mergeCell ref="BD55:BH55"/>
    <mergeCell ref="BI55:BM55"/>
    <mergeCell ref="BN55:BQ55"/>
    <mergeCell ref="AU54:AY54"/>
    <mergeCell ref="AZ54:BC54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35:F35"/>
    <mergeCell ref="G35:BL35"/>
    <mergeCell ref="A36:F36"/>
    <mergeCell ref="G36:BL36"/>
    <mergeCell ref="A121:V121"/>
    <mergeCell ref="W121:AM121"/>
    <mergeCell ref="AP121:BH121"/>
    <mergeCell ref="W122:AM122"/>
    <mergeCell ref="AP122:BH122"/>
    <mergeCell ref="A110:BL110"/>
    <mergeCell ref="A111:BL111"/>
    <mergeCell ref="A117:V117"/>
    <mergeCell ref="W117:AM117"/>
    <mergeCell ref="AP117:BH117"/>
    <mergeCell ref="W118:AM118"/>
    <mergeCell ref="AP118:BH118"/>
    <mergeCell ref="A98:B98"/>
    <mergeCell ref="C98:I98"/>
    <mergeCell ref="J98:N98"/>
    <mergeCell ref="O98:BQ98"/>
    <mergeCell ref="A107:BL107"/>
    <mergeCell ref="A108:BL108"/>
    <mergeCell ref="A100:B100"/>
    <mergeCell ref="C100:I100"/>
    <mergeCell ref="J100:N100"/>
    <mergeCell ref="O100:BQ100"/>
    <mergeCell ref="A96:B96"/>
    <mergeCell ref="C96:I96"/>
    <mergeCell ref="J96:N96"/>
    <mergeCell ref="O96:BQ96"/>
    <mergeCell ref="A97:B97"/>
    <mergeCell ref="C97:I97"/>
    <mergeCell ref="J97:N97"/>
    <mergeCell ref="O97:BQ97"/>
    <mergeCell ref="AX79:BB79"/>
    <mergeCell ref="BC79:BG79"/>
    <mergeCell ref="BH79:BL79"/>
    <mergeCell ref="BM79:BQ79"/>
    <mergeCell ref="A93:BQ93"/>
    <mergeCell ref="A95:B95"/>
    <mergeCell ref="C95:I95"/>
    <mergeCell ref="J95:N95"/>
    <mergeCell ref="O95:BQ95"/>
    <mergeCell ref="AN80:AR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3:BQ73"/>
    <mergeCell ref="A75:B76"/>
    <mergeCell ref="C75:I76"/>
    <mergeCell ref="J75:N76"/>
    <mergeCell ref="O75:X76"/>
    <mergeCell ref="Y75:AM75"/>
    <mergeCell ref="AN75:BB75"/>
    <mergeCell ref="BC75:BQ75"/>
    <mergeCell ref="Y76:AC76"/>
    <mergeCell ref="AD76:AH76"/>
    <mergeCell ref="AN69:AR69"/>
    <mergeCell ref="AS69:AX69"/>
    <mergeCell ref="AY69:BC69"/>
    <mergeCell ref="BD69:BH69"/>
    <mergeCell ref="BI69:BN69"/>
    <mergeCell ref="A72:BQ72"/>
    <mergeCell ref="AI70:AM70"/>
    <mergeCell ref="AN70:AR70"/>
    <mergeCell ref="AS70:AX70"/>
    <mergeCell ref="AY70:BC70"/>
    <mergeCell ref="AS68:AX68"/>
    <mergeCell ref="AY68:BC68"/>
    <mergeCell ref="BD68:BH68"/>
    <mergeCell ref="BI68:BN68"/>
    <mergeCell ref="A69:B69"/>
    <mergeCell ref="C69:R69"/>
    <mergeCell ref="S69:W69"/>
    <mergeCell ref="X69:AB69"/>
    <mergeCell ref="AC69:AH69"/>
    <mergeCell ref="AI69:AM69"/>
    <mergeCell ref="AY67:BC67"/>
    <mergeCell ref="BD67:BH67"/>
    <mergeCell ref="BI67:BN67"/>
    <mergeCell ref="A68:B68"/>
    <mergeCell ref="C68:R68"/>
    <mergeCell ref="S68:W68"/>
    <mergeCell ref="X68:AB68"/>
    <mergeCell ref="AC68:AH68"/>
    <mergeCell ref="AI68:AM68"/>
    <mergeCell ref="AN68:AR68"/>
    <mergeCell ref="BD66:BH66"/>
    <mergeCell ref="BI66:BN66"/>
    <mergeCell ref="A67:B67"/>
    <mergeCell ref="C67:R67"/>
    <mergeCell ref="S67:W67"/>
    <mergeCell ref="X67:AB67"/>
    <mergeCell ref="AC67:AH67"/>
    <mergeCell ref="AI67:AM67"/>
    <mergeCell ref="AN67:AR67"/>
    <mergeCell ref="AS67:AX67"/>
    <mergeCell ref="X66:AB66"/>
    <mergeCell ref="AC66:AH66"/>
    <mergeCell ref="AI66:AM66"/>
    <mergeCell ref="AN66:AR66"/>
    <mergeCell ref="AS66:AX66"/>
    <mergeCell ref="AY66:BC66"/>
    <mergeCell ref="A63:BN63"/>
    <mergeCell ref="A64:BN64"/>
    <mergeCell ref="A65:B66"/>
    <mergeCell ref="C65:R66"/>
    <mergeCell ref="S65:AH65"/>
    <mergeCell ref="AI65:AX65"/>
    <mergeCell ref="AY65:BN65"/>
    <mergeCell ref="S66:W66"/>
    <mergeCell ref="A57:BQ57"/>
    <mergeCell ref="A59:B59"/>
    <mergeCell ref="C59:BQ59"/>
    <mergeCell ref="A60:B60"/>
    <mergeCell ref="C60:BQ60"/>
    <mergeCell ref="A61:B61"/>
    <mergeCell ref="C61:BQ61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4 C109 C79:C91 C98:C105">
    <cfRule type="cellIs" dxfId="103" priority="1" stopIfTrue="1" operator="equal">
      <formula>$C78</formula>
    </cfRule>
  </conditionalFormatting>
  <conditionalFormatting sqref="A94:B94 A109:B109 A69:B70 A79:B92 A98:B106">
    <cfRule type="cellIs" dxfId="102" priority="2" stopIfTrue="1" operator="equal">
      <formula>0</formula>
    </cfRule>
  </conditionalFormatting>
  <conditionalFormatting sqref="C92">
    <cfRule type="cellIs" dxfId="101" priority="8" stopIfTrue="1" operator="equal">
      <formula>$C79</formula>
    </cfRule>
  </conditionalFormatting>
  <conditionalFormatting sqref="C106">
    <cfRule type="cellIs" dxfId="100" priority="10" stopIfTrue="1" operator="equal">
      <formula>$C98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10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181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183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184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182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169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178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170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147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-10000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-10000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10000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-10000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-10000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171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10000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10000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-10000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-10000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10000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10000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-10000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-10000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02" customHeight="1" x14ac:dyDescent="0.2">
      <c r="A69" s="89">
        <v>0</v>
      </c>
      <c r="B69" s="89"/>
      <c r="C69" s="126" t="s">
        <v>172</v>
      </c>
      <c r="D69" s="110"/>
      <c r="E69" s="110"/>
      <c r="F69" s="110"/>
      <c r="G69" s="110"/>
      <c r="H69" s="110"/>
      <c r="I69" s="111"/>
      <c r="J69" s="127" t="s">
        <v>119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10000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10000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-10000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-10000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5" t="s">
        <v>110</v>
      </c>
      <c r="D70" s="114"/>
      <c r="E70" s="114"/>
      <c r="F70" s="114"/>
      <c r="G70" s="114"/>
      <c r="H70" s="114"/>
      <c r="I70" s="115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25.5" customHeight="1" x14ac:dyDescent="0.2">
      <c r="A71" s="89">
        <v>0</v>
      </c>
      <c r="B71" s="89"/>
      <c r="C71" s="126" t="s">
        <v>173</v>
      </c>
      <c r="D71" s="110"/>
      <c r="E71" s="110"/>
      <c r="F71" s="110"/>
      <c r="G71" s="110"/>
      <c r="H71" s="110"/>
      <c r="I71" s="111"/>
      <c r="J71" s="127" t="s">
        <v>109</v>
      </c>
      <c r="K71" s="127"/>
      <c r="L71" s="127"/>
      <c r="M71" s="127"/>
      <c r="N71" s="127"/>
      <c r="O71" s="126" t="s">
        <v>174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10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10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-10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-10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127.5" customHeight="1" x14ac:dyDescent="0.2">
      <c r="A73" s="89">
        <v>0</v>
      </c>
      <c r="B73" s="89"/>
      <c r="C73" s="126" t="s">
        <v>175</v>
      </c>
      <c r="D73" s="110"/>
      <c r="E73" s="110"/>
      <c r="F73" s="110"/>
      <c r="G73" s="110"/>
      <c r="H73" s="110"/>
      <c r="I73" s="111"/>
      <c r="J73" s="127" t="s">
        <v>176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1000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1000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-1000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-1000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140.25" customHeight="1" x14ac:dyDescent="0.2">
      <c r="A75" s="89">
        <v>0</v>
      </c>
      <c r="B75" s="89"/>
      <c r="C75" s="126" t="s">
        <v>177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0</v>
      </c>
      <c r="AY75" s="105"/>
      <c r="AZ75" s="105"/>
      <c r="BA75" s="105"/>
      <c r="BB75" s="105"/>
      <c r="BC75" s="105">
        <f>AN75-Y75</f>
        <v>-100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-100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179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99" priority="1" stopIfTrue="1" operator="equal">
      <formula>$C67</formula>
    </cfRule>
  </conditionalFormatting>
  <conditionalFormatting sqref="A78:B78 A93:B93 A58:B59 A68:B76 A82:B90">
    <cfRule type="cellIs" dxfId="98" priority="2" stopIfTrue="1" operator="equal">
      <formula>0</formula>
    </cfRule>
  </conditionalFormatting>
  <conditionalFormatting sqref="C76">
    <cfRule type="cellIs" dxfId="97" priority="12" stopIfTrue="1" operator="equal">
      <formula>$C68</formula>
    </cfRule>
  </conditionalFormatting>
  <conditionalFormatting sqref="C90">
    <cfRule type="cellIs" dxfId="96" priority="14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6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191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193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194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192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185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190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170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147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-1000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-1000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171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-1000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-1000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-1000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-1000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customHeight="1" x14ac:dyDescent="0.2">
      <c r="A69" s="89">
        <v>0</v>
      </c>
      <c r="B69" s="89"/>
      <c r="C69" s="126" t="s">
        <v>186</v>
      </c>
      <c r="D69" s="110"/>
      <c r="E69" s="110"/>
      <c r="F69" s="110"/>
      <c r="G69" s="110"/>
      <c r="H69" s="110"/>
      <c r="I69" s="111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1000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1000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-1000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-1000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5" t="s">
        <v>110</v>
      </c>
      <c r="D70" s="114"/>
      <c r="E70" s="114"/>
      <c r="F70" s="114"/>
      <c r="G70" s="114"/>
      <c r="H70" s="114"/>
      <c r="I70" s="115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51" customHeight="1" x14ac:dyDescent="0.2">
      <c r="A71" s="89">
        <v>0</v>
      </c>
      <c r="B71" s="89"/>
      <c r="C71" s="126" t="s">
        <v>187</v>
      </c>
      <c r="D71" s="110"/>
      <c r="E71" s="110"/>
      <c r="F71" s="110"/>
      <c r="G71" s="110"/>
      <c r="H71" s="110"/>
      <c r="I71" s="111"/>
      <c r="J71" s="127" t="s">
        <v>109</v>
      </c>
      <c r="K71" s="127"/>
      <c r="L71" s="127"/>
      <c r="M71" s="127"/>
      <c r="N71" s="127"/>
      <c r="O71" s="126" t="s">
        <v>153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1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-1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-1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63.75" customHeight="1" x14ac:dyDescent="0.2">
      <c r="A73" s="89">
        <v>0</v>
      </c>
      <c r="B73" s="89"/>
      <c r="C73" s="126" t="s">
        <v>188</v>
      </c>
      <c r="D73" s="110"/>
      <c r="E73" s="110"/>
      <c r="F73" s="110"/>
      <c r="G73" s="110"/>
      <c r="H73" s="110"/>
      <c r="I73" s="111"/>
      <c r="J73" s="127" t="s">
        <v>176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83.3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83.3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-83.3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-83.3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63.75" customHeight="1" x14ac:dyDescent="0.2">
      <c r="A75" s="89">
        <v>0</v>
      </c>
      <c r="B75" s="89"/>
      <c r="C75" s="126" t="s">
        <v>189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0</v>
      </c>
      <c r="AY75" s="105"/>
      <c r="AZ75" s="105"/>
      <c r="BA75" s="105"/>
      <c r="BB75" s="105"/>
      <c r="BC75" s="105">
        <f>AN75-Y75</f>
        <v>-100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-100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179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95" priority="1" stopIfTrue="1" operator="equal">
      <formula>$C67</formula>
    </cfRule>
  </conditionalFormatting>
  <conditionalFormatting sqref="A78:B78 A93:B93 A58:B59 A68:B76 A82:B90">
    <cfRule type="cellIs" dxfId="94" priority="2" stopIfTrue="1" operator="equal">
      <formula>0</formula>
    </cfRule>
  </conditionalFormatting>
  <conditionalFormatting sqref="C76">
    <cfRule type="cellIs" dxfId="93" priority="16" stopIfTrue="1" operator="equal">
      <formula>$C68</formula>
    </cfRule>
  </conditionalFormatting>
  <conditionalFormatting sqref="C90">
    <cfRule type="cellIs" dxfId="92" priority="18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8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39" t="s">
        <v>204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206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194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205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195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202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196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197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1800000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1800000</v>
      </c>
      <c r="AL43" s="105"/>
      <c r="AM43" s="105"/>
      <c r="AN43" s="105"/>
      <c r="AO43" s="105"/>
      <c r="AP43" s="105">
        <v>1797652.5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1797652.5</v>
      </c>
      <c r="BA43" s="105"/>
      <c r="BB43" s="105"/>
      <c r="BC43" s="105"/>
      <c r="BD43" s="105">
        <f>AP43-AA43</f>
        <v>-2347.5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-2347.5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1800000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1800000</v>
      </c>
      <c r="AL44" s="106"/>
      <c r="AM44" s="106"/>
      <c r="AN44" s="106"/>
      <c r="AO44" s="106"/>
      <c r="AP44" s="106">
        <v>1797652.5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1797652.5</v>
      </c>
      <c r="BA44" s="106"/>
      <c r="BB44" s="106"/>
      <c r="BC44" s="106"/>
      <c r="BD44" s="106">
        <f>AP44-AA44</f>
        <v>-2347.5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-2347.5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171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1800000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1800000</v>
      </c>
      <c r="AD58" s="105"/>
      <c r="AE58" s="105"/>
      <c r="AF58" s="105"/>
      <c r="AG58" s="105"/>
      <c r="AH58" s="105"/>
      <c r="AI58" s="105">
        <v>1797652.5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1797652.5</v>
      </c>
      <c r="AT58" s="105"/>
      <c r="AU58" s="105"/>
      <c r="AV58" s="105"/>
      <c r="AW58" s="105"/>
      <c r="AX58" s="105"/>
      <c r="AY58" s="105">
        <f>AI58-S58</f>
        <v>-2347.5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-2347.5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1800000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1800000</v>
      </c>
      <c r="AD59" s="106"/>
      <c r="AE59" s="106"/>
      <c r="AF59" s="106"/>
      <c r="AG59" s="106"/>
      <c r="AH59" s="106"/>
      <c r="AI59" s="106">
        <v>1797652.5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1797652.5</v>
      </c>
      <c r="AT59" s="106"/>
      <c r="AU59" s="106"/>
      <c r="AV59" s="106"/>
      <c r="AW59" s="106"/>
      <c r="AX59" s="106"/>
      <c r="AY59" s="106">
        <f>AI59-S59</f>
        <v>-2347.5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-2347.5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110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51" customHeight="1" x14ac:dyDescent="0.2">
      <c r="A69" s="89">
        <v>0</v>
      </c>
      <c r="B69" s="89"/>
      <c r="C69" s="126" t="s">
        <v>198</v>
      </c>
      <c r="D69" s="110"/>
      <c r="E69" s="110"/>
      <c r="F69" s="110"/>
      <c r="G69" s="110"/>
      <c r="H69" s="110"/>
      <c r="I69" s="111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1800000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1800000</v>
      </c>
      <c r="AJ69" s="105"/>
      <c r="AK69" s="105"/>
      <c r="AL69" s="105"/>
      <c r="AM69" s="105"/>
      <c r="AN69" s="105">
        <v>1797652.5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1797652.5</v>
      </c>
      <c r="AY69" s="105"/>
      <c r="AZ69" s="105"/>
      <c r="BA69" s="105"/>
      <c r="BB69" s="105"/>
      <c r="BC69" s="105">
        <f>AN69-Y69</f>
        <v>-2347.5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-2347.5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76.5" customHeight="1" x14ac:dyDescent="0.2">
      <c r="A70" s="89">
        <v>0</v>
      </c>
      <c r="B70" s="89"/>
      <c r="C70" s="126" t="s">
        <v>199</v>
      </c>
      <c r="D70" s="110"/>
      <c r="E70" s="110"/>
      <c r="F70" s="110"/>
      <c r="G70" s="110"/>
      <c r="H70" s="110"/>
      <c r="I70" s="111"/>
      <c r="J70" s="127" t="s">
        <v>106</v>
      </c>
      <c r="K70" s="127"/>
      <c r="L70" s="127"/>
      <c r="M70" s="127"/>
      <c r="N70" s="127"/>
      <c r="O70" s="126" t="s">
        <v>153</v>
      </c>
      <c r="P70" s="110"/>
      <c r="Q70" s="110"/>
      <c r="R70" s="110"/>
      <c r="S70" s="110"/>
      <c r="T70" s="110"/>
      <c r="U70" s="110"/>
      <c r="V70" s="110"/>
      <c r="W70" s="110"/>
      <c r="X70" s="111"/>
      <c r="Y70" s="105">
        <v>1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1</v>
      </c>
      <c r="AJ70" s="105"/>
      <c r="AK70" s="105"/>
      <c r="AL70" s="105"/>
      <c r="AM70" s="105"/>
      <c r="AN70" s="105">
        <v>1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1</v>
      </c>
      <c r="AY70" s="105"/>
      <c r="AZ70" s="105"/>
      <c r="BA70" s="105"/>
      <c r="BB70" s="105"/>
      <c r="BC70" s="105">
        <f>AN70-Y70</f>
        <v>0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0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16" customFormat="1" ht="15.75" x14ac:dyDescent="0.2">
      <c r="A71" s="112">
        <v>0</v>
      </c>
      <c r="B71" s="112"/>
      <c r="C71" s="125" t="s">
        <v>114</v>
      </c>
      <c r="D71" s="114"/>
      <c r="E71" s="114"/>
      <c r="F71" s="114"/>
      <c r="G71" s="114"/>
      <c r="H71" s="114"/>
      <c r="I71" s="115"/>
      <c r="J71" s="122" t="s">
        <v>104</v>
      </c>
      <c r="K71" s="122"/>
      <c r="L71" s="122"/>
      <c r="M71" s="122"/>
      <c r="N71" s="122"/>
      <c r="O71" s="125" t="s">
        <v>104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</row>
    <row r="72" spans="1:79" ht="63.75" customHeight="1" x14ac:dyDescent="0.2">
      <c r="A72" s="89">
        <v>0</v>
      </c>
      <c r="B72" s="89"/>
      <c r="C72" s="126" t="s">
        <v>200</v>
      </c>
      <c r="D72" s="110"/>
      <c r="E72" s="110"/>
      <c r="F72" s="110"/>
      <c r="G72" s="110"/>
      <c r="H72" s="110"/>
      <c r="I72" s="111"/>
      <c r="J72" s="127" t="s">
        <v>176</v>
      </c>
      <c r="K72" s="127"/>
      <c r="L72" s="127"/>
      <c r="M72" s="127"/>
      <c r="N72" s="127"/>
      <c r="O72" s="126" t="s">
        <v>116</v>
      </c>
      <c r="P72" s="110"/>
      <c r="Q72" s="110"/>
      <c r="R72" s="110"/>
      <c r="S72" s="110"/>
      <c r="T72" s="110"/>
      <c r="U72" s="110"/>
      <c r="V72" s="110"/>
      <c r="W72" s="110"/>
      <c r="X72" s="111"/>
      <c r="Y72" s="105">
        <v>150000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150000</v>
      </c>
      <c r="AJ72" s="105"/>
      <c r="AK72" s="105"/>
      <c r="AL72" s="105"/>
      <c r="AM72" s="105"/>
      <c r="AN72" s="105">
        <v>149804.35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149804.35</v>
      </c>
      <c r="AY72" s="105"/>
      <c r="AZ72" s="105"/>
      <c r="BA72" s="105"/>
      <c r="BB72" s="105"/>
      <c r="BC72" s="105">
        <f>AN72-Y72</f>
        <v>-195.64999999999418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-195.64999999999418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6" customFormat="1" ht="15.75" x14ac:dyDescent="0.2">
      <c r="A73" s="112">
        <v>0</v>
      </c>
      <c r="B73" s="112"/>
      <c r="C73" s="125" t="s">
        <v>121</v>
      </c>
      <c r="D73" s="114"/>
      <c r="E73" s="114"/>
      <c r="F73" s="114"/>
      <c r="G73" s="114"/>
      <c r="H73" s="114"/>
      <c r="I73" s="115"/>
      <c r="J73" s="122" t="s">
        <v>104</v>
      </c>
      <c r="K73" s="122"/>
      <c r="L73" s="122"/>
      <c r="M73" s="122"/>
      <c r="N73" s="122"/>
      <c r="O73" s="125" t="s">
        <v>104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3"/>
      <c r="BS73" s="123"/>
      <c r="BT73" s="123"/>
      <c r="BU73" s="123"/>
      <c r="BV73" s="123"/>
      <c r="BW73" s="123"/>
      <c r="BX73" s="123"/>
      <c r="BY73" s="123"/>
      <c r="BZ73" s="124"/>
    </row>
    <row r="74" spans="1:79" ht="51" customHeight="1" x14ac:dyDescent="0.2">
      <c r="A74" s="89">
        <v>0</v>
      </c>
      <c r="B74" s="89"/>
      <c r="C74" s="126" t="s">
        <v>201</v>
      </c>
      <c r="D74" s="110"/>
      <c r="E74" s="110"/>
      <c r="F74" s="110"/>
      <c r="G74" s="110"/>
      <c r="H74" s="110"/>
      <c r="I74" s="111"/>
      <c r="J74" s="127" t="s">
        <v>123</v>
      </c>
      <c r="K74" s="127"/>
      <c r="L74" s="127"/>
      <c r="M74" s="127"/>
      <c r="N74" s="127"/>
      <c r="O74" s="126" t="s">
        <v>116</v>
      </c>
      <c r="P74" s="110"/>
      <c r="Q74" s="110"/>
      <c r="R74" s="110"/>
      <c r="S74" s="110"/>
      <c r="T74" s="110"/>
      <c r="U74" s="110"/>
      <c r="V74" s="110"/>
      <c r="W74" s="110"/>
      <c r="X74" s="111"/>
      <c r="Y74" s="105">
        <v>100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100</v>
      </c>
      <c r="AJ74" s="105"/>
      <c r="AK74" s="105"/>
      <c r="AL74" s="105"/>
      <c r="AM74" s="105"/>
      <c r="AN74" s="105">
        <v>100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100</v>
      </c>
      <c r="AY74" s="105"/>
      <c r="AZ74" s="105"/>
      <c r="BA74" s="105"/>
      <c r="BB74" s="105"/>
      <c r="BC74" s="105">
        <f>AN74-Y74</f>
        <v>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0</v>
      </c>
      <c r="BN74" s="105"/>
      <c r="BO74" s="105"/>
      <c r="BP74" s="105"/>
      <c r="BQ74" s="10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49" t="s">
        <v>3</v>
      </c>
      <c r="B78" s="51"/>
      <c r="C78" s="49" t="s">
        <v>6</v>
      </c>
      <c r="D78" s="50"/>
      <c r="E78" s="50"/>
      <c r="F78" s="50"/>
      <c r="G78" s="50"/>
      <c r="H78" s="50"/>
      <c r="I78" s="51"/>
      <c r="J78" s="49" t="s">
        <v>5</v>
      </c>
      <c r="K78" s="50"/>
      <c r="L78" s="50"/>
      <c r="M78" s="50"/>
      <c r="N78" s="51"/>
      <c r="O78" s="42" t="s">
        <v>63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88">
        <v>1</v>
      </c>
      <c r="B79" s="88"/>
      <c r="C79" s="88">
        <v>2</v>
      </c>
      <c r="D79" s="88"/>
      <c r="E79" s="88"/>
      <c r="F79" s="88"/>
      <c r="G79" s="88"/>
      <c r="H79" s="88"/>
      <c r="I79" s="88"/>
      <c r="J79" s="88">
        <v>3</v>
      </c>
      <c r="K79" s="88"/>
      <c r="L79" s="88"/>
      <c r="M79" s="88"/>
      <c r="N79" s="88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48" t="s">
        <v>36</v>
      </c>
      <c r="B80" s="48"/>
      <c r="C80" s="85" t="s">
        <v>14</v>
      </c>
      <c r="D80" s="86"/>
      <c r="E80" s="86"/>
      <c r="F80" s="86"/>
      <c r="G80" s="86"/>
      <c r="H80" s="86"/>
      <c r="I80" s="87"/>
      <c r="J80" s="48" t="s">
        <v>15</v>
      </c>
      <c r="K80" s="48"/>
      <c r="L80" s="48"/>
      <c r="M80" s="48"/>
      <c r="N80" s="48"/>
      <c r="O80" s="80" t="s">
        <v>71</v>
      </c>
      <c r="P80" s="81"/>
      <c r="Q80" s="81"/>
      <c r="R80" s="81"/>
      <c r="S80" s="81"/>
      <c r="T80" s="81"/>
      <c r="U80" s="81"/>
      <c r="V80" s="81"/>
      <c r="W80" s="81"/>
      <c r="X80" s="81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3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70</v>
      </c>
    </row>
    <row r="81" spans="1:79" s="134" customFormat="1" ht="15.75" x14ac:dyDescent="0.2">
      <c r="A81" s="75">
        <v>0</v>
      </c>
      <c r="B81" s="75"/>
      <c r="C81" s="75" t="s">
        <v>110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  <c r="CA81" s="134" t="s">
        <v>65</v>
      </c>
    </row>
    <row r="82" spans="1:79" s="134" customFormat="1" ht="15.75" x14ac:dyDescent="0.2">
      <c r="A82" s="75">
        <v>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9" s="134" customFormat="1" ht="15.75" x14ac:dyDescent="0.2">
      <c r="A83" s="75">
        <v>0</v>
      </c>
      <c r="B83" s="75"/>
      <c r="C83" s="75" t="s">
        <v>114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 t="s">
        <v>121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95" customHeight="1" x14ac:dyDescent="0.2">
      <c r="A88" s="41" t="s">
        <v>64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9" ht="31.5" customHeight="1" x14ac:dyDescent="0.2">
      <c r="A89" s="137" t="s">
        <v>203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180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9" ht="12" customHeight="1" x14ac:dyDescent="0.2">
      <c r="A94" s="30" t="s">
        <v>76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67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s="30" customFormat="1" ht="12" customHeight="1" x14ac:dyDescent="0.2">
      <c r="A96" s="30" t="s">
        <v>68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41" t="s">
        <v>130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3"/>
      <c r="AO98" s="3"/>
      <c r="AP98" s="142" t="s">
        <v>132</v>
      </c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</row>
    <row r="99" spans="1:64" x14ac:dyDescent="0.2">
      <c r="W99" s="84" t="s">
        <v>8</v>
      </c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4"/>
      <c r="AO99" s="4"/>
      <c r="AP99" s="84" t="s">
        <v>72</v>
      </c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</row>
    <row r="102" spans="1:64" ht="31.5" customHeight="1" x14ac:dyDescent="0.25">
      <c r="A102" s="141" t="s">
        <v>131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3"/>
      <c r="AO102" s="3"/>
      <c r="AP102" s="142" t="s">
        <v>133</v>
      </c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4" x14ac:dyDescent="0.2">
      <c r="W103" s="84" t="s">
        <v>8</v>
      </c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4"/>
      <c r="AO103" s="4"/>
      <c r="AP103" s="84" t="s">
        <v>72</v>
      </c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</row>
  </sheetData>
  <mergeCells count="359">
    <mergeCell ref="A86:B86"/>
    <mergeCell ref="C86:I86"/>
    <mergeCell ref="J86:N86"/>
    <mergeCell ref="O86:BQ86"/>
    <mergeCell ref="A84:B84"/>
    <mergeCell ref="C84:I84"/>
    <mergeCell ref="J84:N84"/>
    <mergeCell ref="O84:BQ84"/>
    <mergeCell ref="A85:B85"/>
    <mergeCell ref="C85:I85"/>
    <mergeCell ref="J85:N85"/>
    <mergeCell ref="O85:BQ85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81:B81"/>
    <mergeCell ref="C81:I81"/>
    <mergeCell ref="J81:N81"/>
    <mergeCell ref="O81:BQ81"/>
    <mergeCell ref="A88:BL88"/>
    <mergeCell ref="A89:BL89"/>
    <mergeCell ref="A83:B83"/>
    <mergeCell ref="C83:I83"/>
    <mergeCell ref="J83:N83"/>
    <mergeCell ref="O83:BQ83"/>
    <mergeCell ref="A79:B79"/>
    <mergeCell ref="C79:I79"/>
    <mergeCell ref="J79:N79"/>
    <mergeCell ref="O79:BQ79"/>
    <mergeCell ref="A80:B80"/>
    <mergeCell ref="C80:I80"/>
    <mergeCell ref="J80:N80"/>
    <mergeCell ref="O80:BQ80"/>
    <mergeCell ref="AX68:BB68"/>
    <mergeCell ref="BC68:BG68"/>
    <mergeCell ref="BH68:BL68"/>
    <mergeCell ref="BM68:BQ68"/>
    <mergeCell ref="A76:BQ76"/>
    <mergeCell ref="A78:B78"/>
    <mergeCell ref="C78:I78"/>
    <mergeCell ref="J78:N78"/>
    <mergeCell ref="O78:BQ78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7 C90 C68:C74 C81:C86">
    <cfRule type="cellIs" dxfId="91" priority="1" stopIfTrue="1" operator="equal">
      <formula>$C67</formula>
    </cfRule>
  </conditionalFormatting>
  <conditionalFormatting sqref="A77:B77 A90:B90 A58:B59 A68:B75 A81:B87">
    <cfRule type="cellIs" dxfId="90" priority="2" stopIfTrue="1" operator="equal">
      <formula>0</formula>
    </cfRule>
  </conditionalFormatting>
  <conditionalFormatting sqref="C75">
    <cfRule type="cellIs" dxfId="89" priority="20" stopIfTrue="1" operator="equal">
      <formula>$C68</formula>
    </cfRule>
  </conditionalFormatting>
  <conditionalFormatting sqref="C87">
    <cfRule type="cellIs" dxfId="88" priority="22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7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216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218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194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217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207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35" t="s">
        <v>214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25.5" customHeight="1" x14ac:dyDescent="0.2">
      <c r="A34" s="89">
        <v>1</v>
      </c>
      <c r="B34" s="89"/>
      <c r="C34" s="89"/>
      <c r="D34" s="89"/>
      <c r="E34" s="89"/>
      <c r="F34" s="89"/>
      <c r="G34" s="107" t="s">
        <v>208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147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25840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25840</v>
      </c>
      <c r="AL43" s="105"/>
      <c r="AM43" s="105"/>
      <c r="AN43" s="105"/>
      <c r="AO43" s="105"/>
      <c r="AP43" s="105">
        <v>24838.560000000001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24838.560000000001</v>
      </c>
      <c r="BA43" s="105"/>
      <c r="BB43" s="105"/>
      <c r="BC43" s="105"/>
      <c r="BD43" s="105">
        <f>AP43-AA43</f>
        <v>-1001.4399999999987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-1001.4399999999987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25840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25840</v>
      </c>
      <c r="AL44" s="106"/>
      <c r="AM44" s="106"/>
      <c r="AN44" s="106"/>
      <c r="AO44" s="106"/>
      <c r="AP44" s="106">
        <v>24838.560000000001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24838.560000000001</v>
      </c>
      <c r="BA44" s="106"/>
      <c r="BB44" s="106"/>
      <c r="BC44" s="106"/>
      <c r="BD44" s="106">
        <f>AP44-AA44</f>
        <v>-1001.4399999999987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-1001.4399999999987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171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25840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25840</v>
      </c>
      <c r="AD58" s="105"/>
      <c r="AE58" s="105"/>
      <c r="AF58" s="105"/>
      <c r="AG58" s="105"/>
      <c r="AH58" s="105"/>
      <c r="AI58" s="105">
        <v>24838.560000000001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24838.560000000001</v>
      </c>
      <c r="AT58" s="105"/>
      <c r="AU58" s="105"/>
      <c r="AV58" s="105"/>
      <c r="AW58" s="105"/>
      <c r="AX58" s="105"/>
      <c r="AY58" s="105">
        <f>AI58-S58</f>
        <v>-1001.4399999999987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-1001.4399999999987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25840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25840</v>
      </c>
      <c r="AD59" s="106"/>
      <c r="AE59" s="106"/>
      <c r="AF59" s="106"/>
      <c r="AG59" s="106"/>
      <c r="AH59" s="106"/>
      <c r="AI59" s="106">
        <v>24838.560000000001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24838.560000000001</v>
      </c>
      <c r="AT59" s="106"/>
      <c r="AU59" s="106"/>
      <c r="AV59" s="106"/>
      <c r="AW59" s="106"/>
      <c r="AX59" s="106"/>
      <c r="AY59" s="106">
        <f>AI59-S59</f>
        <v>-1001.4399999999987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-1001.4399999999987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89.25" customHeight="1" x14ac:dyDescent="0.2">
      <c r="A69" s="89">
        <v>0</v>
      </c>
      <c r="B69" s="89"/>
      <c r="C69" s="126" t="s">
        <v>209</v>
      </c>
      <c r="D69" s="110"/>
      <c r="E69" s="110"/>
      <c r="F69" s="110"/>
      <c r="G69" s="110"/>
      <c r="H69" s="110"/>
      <c r="I69" s="111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25840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25840</v>
      </c>
      <c r="AJ69" s="105"/>
      <c r="AK69" s="105"/>
      <c r="AL69" s="105"/>
      <c r="AM69" s="105"/>
      <c r="AN69" s="105">
        <v>24838.560000000001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24838.560000000001</v>
      </c>
      <c r="AY69" s="105"/>
      <c r="AZ69" s="105"/>
      <c r="BA69" s="105"/>
      <c r="BB69" s="105"/>
      <c r="BC69" s="105">
        <f>AN69-Y69</f>
        <v>-1001.4399999999987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-1001.4399999999987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5" t="s">
        <v>110</v>
      </c>
      <c r="D70" s="114"/>
      <c r="E70" s="114"/>
      <c r="F70" s="114"/>
      <c r="G70" s="114"/>
      <c r="H70" s="114"/>
      <c r="I70" s="115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210</v>
      </c>
      <c r="D71" s="110"/>
      <c r="E71" s="110"/>
      <c r="F71" s="110"/>
      <c r="G71" s="110"/>
      <c r="H71" s="110"/>
      <c r="I71" s="111"/>
      <c r="J71" s="127" t="s">
        <v>109</v>
      </c>
      <c r="K71" s="127"/>
      <c r="L71" s="127"/>
      <c r="M71" s="127"/>
      <c r="N71" s="127"/>
      <c r="O71" s="126" t="s">
        <v>174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11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11</v>
      </c>
      <c r="AJ71" s="105"/>
      <c r="AK71" s="105"/>
      <c r="AL71" s="105"/>
      <c r="AM71" s="105"/>
      <c r="AN71" s="105">
        <v>9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9</v>
      </c>
      <c r="AY71" s="105"/>
      <c r="AZ71" s="105"/>
      <c r="BA71" s="105"/>
      <c r="BB71" s="105"/>
      <c r="BC71" s="105">
        <f>AN71-Y71</f>
        <v>-2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-2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51" customHeight="1" x14ac:dyDescent="0.2">
      <c r="A73" s="89">
        <v>0</v>
      </c>
      <c r="B73" s="89"/>
      <c r="C73" s="126" t="s">
        <v>211</v>
      </c>
      <c r="D73" s="110"/>
      <c r="E73" s="110"/>
      <c r="F73" s="110"/>
      <c r="G73" s="110"/>
      <c r="H73" s="110"/>
      <c r="I73" s="111"/>
      <c r="J73" s="127" t="s">
        <v>212</v>
      </c>
      <c r="K73" s="127"/>
      <c r="L73" s="127"/>
      <c r="M73" s="127"/>
      <c r="N73" s="127"/>
      <c r="O73" s="126" t="s">
        <v>174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2349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2349</v>
      </c>
      <c r="AJ73" s="105"/>
      <c r="AK73" s="105"/>
      <c r="AL73" s="105"/>
      <c r="AM73" s="105"/>
      <c r="AN73" s="105">
        <v>2258.0500000000002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2258.0500000000002</v>
      </c>
      <c r="AY73" s="105"/>
      <c r="AZ73" s="105"/>
      <c r="BA73" s="105"/>
      <c r="BB73" s="105"/>
      <c r="BC73" s="105">
        <f>AN73-Y73</f>
        <v>-90.949999999999818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-90.949999999999818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38.25" customHeight="1" x14ac:dyDescent="0.2">
      <c r="A75" s="89">
        <v>0</v>
      </c>
      <c r="B75" s="89"/>
      <c r="C75" s="126" t="s">
        <v>213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100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100</v>
      </c>
      <c r="AY75" s="105"/>
      <c r="AZ75" s="105"/>
      <c r="BA75" s="105"/>
      <c r="BB75" s="105"/>
      <c r="BC75" s="105">
        <f>AN75-Y75</f>
        <v>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37" t="s">
        <v>215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87" priority="1" stopIfTrue="1" operator="equal">
      <formula>$C67</formula>
    </cfRule>
  </conditionalFormatting>
  <conditionalFormatting sqref="A78:B78 A93:B93 A58:B59 A68:B76 A82:B90">
    <cfRule type="cellIs" dxfId="86" priority="2" stopIfTrue="1" operator="equal">
      <formula>0</formula>
    </cfRule>
  </conditionalFormatting>
  <conditionalFormatting sqref="C76">
    <cfRule type="cellIs" dxfId="85" priority="24" stopIfTrue="1" operator="equal">
      <formula>$C68</formula>
    </cfRule>
  </conditionalFormatting>
  <conditionalFormatting sqref="C90">
    <cfRule type="cellIs" dxfId="84" priority="26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83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230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232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233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231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219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228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220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94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103700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103700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-103700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-103700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103700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103700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-103700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-103700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221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103700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103700</v>
      </c>
      <c r="AD58" s="105"/>
      <c r="AE58" s="105"/>
      <c r="AF58" s="105"/>
      <c r="AG58" s="105"/>
      <c r="AH58" s="105"/>
      <c r="AI58" s="105">
        <v>21777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21777</v>
      </c>
      <c r="AT58" s="105"/>
      <c r="AU58" s="105"/>
      <c r="AV58" s="105"/>
      <c r="AW58" s="105"/>
      <c r="AX58" s="105"/>
      <c r="AY58" s="105">
        <f>AI58-S58</f>
        <v>-81923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-81923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103700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103700</v>
      </c>
      <c r="AD59" s="106"/>
      <c r="AE59" s="106"/>
      <c r="AF59" s="106"/>
      <c r="AG59" s="106"/>
      <c r="AH59" s="106"/>
      <c r="AI59" s="106">
        <v>21777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21777</v>
      </c>
      <c r="AT59" s="106"/>
      <c r="AU59" s="106"/>
      <c r="AV59" s="106"/>
      <c r="AW59" s="106"/>
      <c r="AX59" s="106"/>
      <c r="AY59" s="106">
        <f>AI59-S59</f>
        <v>-81923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-81923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51" customHeight="1" x14ac:dyDescent="0.2">
      <c r="A69" s="89">
        <v>0</v>
      </c>
      <c r="B69" s="89"/>
      <c r="C69" s="126" t="s">
        <v>222</v>
      </c>
      <c r="D69" s="110"/>
      <c r="E69" s="110"/>
      <c r="F69" s="110"/>
      <c r="G69" s="110"/>
      <c r="H69" s="110"/>
      <c r="I69" s="111"/>
      <c r="J69" s="127" t="s">
        <v>106</v>
      </c>
      <c r="K69" s="127"/>
      <c r="L69" s="127"/>
      <c r="M69" s="127"/>
      <c r="N69" s="127"/>
      <c r="O69" s="126" t="s">
        <v>223</v>
      </c>
      <c r="P69" s="110"/>
      <c r="Q69" s="110"/>
      <c r="R69" s="110"/>
      <c r="S69" s="110"/>
      <c r="T69" s="110"/>
      <c r="U69" s="110"/>
      <c r="V69" s="110"/>
      <c r="W69" s="110"/>
      <c r="X69" s="111"/>
      <c r="Y69" s="105">
        <v>5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5</v>
      </c>
      <c r="AJ69" s="105"/>
      <c r="AK69" s="105"/>
      <c r="AL69" s="105"/>
      <c r="AM69" s="105"/>
      <c r="AN69" s="105">
        <v>1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1</v>
      </c>
      <c r="AY69" s="105"/>
      <c r="AZ69" s="105"/>
      <c r="BA69" s="105"/>
      <c r="BB69" s="105"/>
      <c r="BC69" s="105">
        <f>AN69-Y69</f>
        <v>-4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-4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5.75" x14ac:dyDescent="0.2">
      <c r="A70" s="89">
        <v>0</v>
      </c>
      <c r="B70" s="89"/>
      <c r="C70" s="126" t="s">
        <v>224</v>
      </c>
      <c r="D70" s="110"/>
      <c r="E70" s="110"/>
      <c r="F70" s="110"/>
      <c r="G70" s="110"/>
      <c r="H70" s="110"/>
      <c r="I70" s="111"/>
      <c r="J70" s="127" t="s">
        <v>176</v>
      </c>
      <c r="K70" s="127"/>
      <c r="L70" s="127"/>
      <c r="M70" s="127"/>
      <c r="N70" s="127"/>
      <c r="O70" s="126" t="s">
        <v>120</v>
      </c>
      <c r="P70" s="110"/>
      <c r="Q70" s="110"/>
      <c r="R70" s="110"/>
      <c r="S70" s="110"/>
      <c r="T70" s="110"/>
      <c r="U70" s="110"/>
      <c r="V70" s="110"/>
      <c r="W70" s="110"/>
      <c r="X70" s="111"/>
      <c r="Y70" s="105">
        <v>103700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103700</v>
      </c>
      <c r="AJ70" s="105"/>
      <c r="AK70" s="105"/>
      <c r="AL70" s="105"/>
      <c r="AM70" s="105"/>
      <c r="AN70" s="105">
        <v>21777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21777</v>
      </c>
      <c r="AY70" s="105"/>
      <c r="AZ70" s="105"/>
      <c r="BA70" s="105"/>
      <c r="BB70" s="105"/>
      <c r="BC70" s="105">
        <f>AN70-Y70</f>
        <v>-81923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-81923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16" customFormat="1" ht="15.75" x14ac:dyDescent="0.2">
      <c r="A71" s="112">
        <v>0</v>
      </c>
      <c r="B71" s="112"/>
      <c r="C71" s="125" t="s">
        <v>110</v>
      </c>
      <c r="D71" s="114"/>
      <c r="E71" s="114"/>
      <c r="F71" s="114"/>
      <c r="G71" s="114"/>
      <c r="H71" s="114"/>
      <c r="I71" s="115"/>
      <c r="J71" s="122" t="s">
        <v>104</v>
      </c>
      <c r="K71" s="122"/>
      <c r="L71" s="122"/>
      <c r="M71" s="122"/>
      <c r="N71" s="122"/>
      <c r="O71" s="125" t="s">
        <v>104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</row>
    <row r="72" spans="1:79" ht="51" customHeight="1" x14ac:dyDescent="0.2">
      <c r="A72" s="89">
        <v>0</v>
      </c>
      <c r="B72" s="89"/>
      <c r="C72" s="126" t="s">
        <v>225</v>
      </c>
      <c r="D72" s="110"/>
      <c r="E72" s="110"/>
      <c r="F72" s="110"/>
      <c r="G72" s="110"/>
      <c r="H72" s="110"/>
      <c r="I72" s="111"/>
      <c r="J72" s="127" t="s">
        <v>109</v>
      </c>
      <c r="K72" s="127"/>
      <c r="L72" s="127"/>
      <c r="M72" s="127"/>
      <c r="N72" s="127"/>
      <c r="O72" s="126" t="s">
        <v>174</v>
      </c>
      <c r="P72" s="110"/>
      <c r="Q72" s="110"/>
      <c r="R72" s="110"/>
      <c r="S72" s="110"/>
      <c r="T72" s="110"/>
      <c r="U72" s="110"/>
      <c r="V72" s="110"/>
      <c r="W72" s="110"/>
      <c r="X72" s="111"/>
      <c r="Y72" s="105">
        <v>286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286</v>
      </c>
      <c r="AJ72" s="105"/>
      <c r="AK72" s="105"/>
      <c r="AL72" s="105"/>
      <c r="AM72" s="105"/>
      <c r="AN72" s="105">
        <v>55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55</v>
      </c>
      <c r="AY72" s="105"/>
      <c r="AZ72" s="105"/>
      <c r="BA72" s="105"/>
      <c r="BB72" s="105"/>
      <c r="BC72" s="105">
        <f>AN72-Y72</f>
        <v>-231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-231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6" customFormat="1" ht="15.75" x14ac:dyDescent="0.2">
      <c r="A73" s="112">
        <v>0</v>
      </c>
      <c r="B73" s="112"/>
      <c r="C73" s="125" t="s">
        <v>114</v>
      </c>
      <c r="D73" s="114"/>
      <c r="E73" s="114"/>
      <c r="F73" s="114"/>
      <c r="G73" s="114"/>
      <c r="H73" s="114"/>
      <c r="I73" s="115"/>
      <c r="J73" s="122" t="s">
        <v>104</v>
      </c>
      <c r="K73" s="122"/>
      <c r="L73" s="122"/>
      <c r="M73" s="122"/>
      <c r="N73" s="122"/>
      <c r="O73" s="125" t="s">
        <v>104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3"/>
      <c r="BS73" s="123"/>
      <c r="BT73" s="123"/>
      <c r="BU73" s="123"/>
      <c r="BV73" s="123"/>
      <c r="BW73" s="123"/>
      <c r="BX73" s="123"/>
      <c r="BY73" s="123"/>
      <c r="BZ73" s="124"/>
    </row>
    <row r="74" spans="1:79" ht="76.5" customHeight="1" x14ac:dyDescent="0.2">
      <c r="A74" s="89">
        <v>0</v>
      </c>
      <c r="B74" s="89"/>
      <c r="C74" s="126" t="s">
        <v>226</v>
      </c>
      <c r="D74" s="110"/>
      <c r="E74" s="110"/>
      <c r="F74" s="110"/>
      <c r="G74" s="110"/>
      <c r="H74" s="110"/>
      <c r="I74" s="111"/>
      <c r="J74" s="127" t="s">
        <v>176</v>
      </c>
      <c r="K74" s="127"/>
      <c r="L74" s="127"/>
      <c r="M74" s="127"/>
      <c r="N74" s="127"/>
      <c r="O74" s="126" t="s">
        <v>116</v>
      </c>
      <c r="P74" s="110"/>
      <c r="Q74" s="110"/>
      <c r="R74" s="110"/>
      <c r="S74" s="110"/>
      <c r="T74" s="110"/>
      <c r="U74" s="110"/>
      <c r="V74" s="110"/>
      <c r="W74" s="110"/>
      <c r="X74" s="111"/>
      <c r="Y74" s="105">
        <v>362.5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362.5</v>
      </c>
      <c r="AJ74" s="105"/>
      <c r="AK74" s="105"/>
      <c r="AL74" s="105"/>
      <c r="AM74" s="105"/>
      <c r="AN74" s="105">
        <v>395.95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395.95</v>
      </c>
      <c r="AY74" s="105"/>
      <c r="AZ74" s="105"/>
      <c r="BA74" s="105"/>
      <c r="BB74" s="105"/>
      <c r="BC74" s="105">
        <f>AN74-Y74</f>
        <v>33.449999999999989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33.449999999999989</v>
      </c>
      <c r="BN74" s="105"/>
      <c r="BO74" s="105"/>
      <c r="BP74" s="105"/>
      <c r="BQ74" s="10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16" customFormat="1" ht="15.75" x14ac:dyDescent="0.2">
      <c r="A75" s="112">
        <v>0</v>
      </c>
      <c r="B75" s="112"/>
      <c r="C75" s="125" t="s">
        <v>121</v>
      </c>
      <c r="D75" s="114"/>
      <c r="E75" s="114"/>
      <c r="F75" s="114"/>
      <c r="G75" s="114"/>
      <c r="H75" s="114"/>
      <c r="I75" s="115"/>
      <c r="J75" s="122" t="s">
        <v>104</v>
      </c>
      <c r="K75" s="122"/>
      <c r="L75" s="122"/>
      <c r="M75" s="122"/>
      <c r="N75" s="122"/>
      <c r="O75" s="125" t="s">
        <v>104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23"/>
      <c r="BS75" s="123"/>
      <c r="BT75" s="123"/>
      <c r="BU75" s="123"/>
      <c r="BV75" s="123"/>
      <c r="BW75" s="123"/>
      <c r="BX75" s="123"/>
      <c r="BY75" s="123"/>
      <c r="BZ75" s="124"/>
    </row>
    <row r="76" spans="1:79" ht="63.75" customHeight="1" x14ac:dyDescent="0.2">
      <c r="A76" s="89">
        <v>0</v>
      </c>
      <c r="B76" s="89"/>
      <c r="C76" s="126" t="s">
        <v>227</v>
      </c>
      <c r="D76" s="110"/>
      <c r="E76" s="110"/>
      <c r="F76" s="110"/>
      <c r="G76" s="110"/>
      <c r="H76" s="110"/>
      <c r="I76" s="111"/>
      <c r="J76" s="127" t="s">
        <v>123</v>
      </c>
      <c r="K76" s="127"/>
      <c r="L76" s="127"/>
      <c r="M76" s="127"/>
      <c r="N76" s="127"/>
      <c r="O76" s="126" t="s">
        <v>116</v>
      </c>
      <c r="P76" s="110"/>
      <c r="Q76" s="110"/>
      <c r="R76" s="110"/>
      <c r="S76" s="110"/>
      <c r="T76" s="110"/>
      <c r="U76" s="110"/>
      <c r="V76" s="110"/>
      <c r="W76" s="110"/>
      <c r="X76" s="111"/>
      <c r="Y76" s="105">
        <v>100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100</v>
      </c>
      <c r="AJ76" s="105"/>
      <c r="AK76" s="105"/>
      <c r="AL76" s="105"/>
      <c r="AM76" s="105"/>
      <c r="AN76" s="105">
        <v>100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100</v>
      </c>
      <c r="AY76" s="105"/>
      <c r="AZ76" s="105"/>
      <c r="BA76" s="105"/>
      <c r="BB76" s="105"/>
      <c r="BC76" s="105">
        <f>AN76-Y76</f>
        <v>0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0</v>
      </c>
      <c r="BN76" s="105"/>
      <c r="BO76" s="105"/>
      <c r="BP76" s="105"/>
      <c r="BQ76" s="10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49" t="s">
        <v>3</v>
      </c>
      <c r="B80" s="51"/>
      <c r="C80" s="49" t="s">
        <v>6</v>
      </c>
      <c r="D80" s="50"/>
      <c r="E80" s="50"/>
      <c r="F80" s="50"/>
      <c r="G80" s="50"/>
      <c r="H80" s="50"/>
      <c r="I80" s="51"/>
      <c r="J80" s="49" t="s">
        <v>5</v>
      </c>
      <c r="K80" s="50"/>
      <c r="L80" s="50"/>
      <c r="M80" s="50"/>
      <c r="N80" s="51"/>
      <c r="O80" s="42" t="s">
        <v>63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88">
        <v>1</v>
      </c>
      <c r="B81" s="88"/>
      <c r="C81" s="88">
        <v>2</v>
      </c>
      <c r="D81" s="88"/>
      <c r="E81" s="88"/>
      <c r="F81" s="88"/>
      <c r="G81" s="88"/>
      <c r="H81" s="88"/>
      <c r="I81" s="88"/>
      <c r="J81" s="88">
        <v>3</v>
      </c>
      <c r="K81" s="88"/>
      <c r="L81" s="88"/>
      <c r="M81" s="88"/>
      <c r="N81" s="88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48" t="s">
        <v>36</v>
      </c>
      <c r="B82" s="48"/>
      <c r="C82" s="85" t="s">
        <v>14</v>
      </c>
      <c r="D82" s="86"/>
      <c r="E82" s="86"/>
      <c r="F82" s="86"/>
      <c r="G82" s="86"/>
      <c r="H82" s="86"/>
      <c r="I82" s="87"/>
      <c r="J82" s="48" t="s">
        <v>15</v>
      </c>
      <c r="K82" s="48"/>
      <c r="L82" s="48"/>
      <c r="M82" s="48"/>
      <c r="N82" s="48"/>
      <c r="O82" s="80" t="s">
        <v>71</v>
      </c>
      <c r="P82" s="81"/>
      <c r="Q82" s="81"/>
      <c r="R82" s="81"/>
      <c r="S82" s="81"/>
      <c r="T82" s="81"/>
      <c r="U82" s="81"/>
      <c r="V82" s="81"/>
      <c r="W82" s="81"/>
      <c r="X82" s="81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3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134" customFormat="1" ht="15.75" x14ac:dyDescent="0.2">
      <c r="A83" s="75">
        <v>0</v>
      </c>
      <c r="B83" s="75"/>
      <c r="C83" s="75" t="s">
        <v>103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  <c r="CA83" s="134" t="s">
        <v>65</v>
      </c>
    </row>
    <row r="84" spans="1:79" s="134" customFormat="1" ht="15.75" x14ac:dyDescent="0.2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 t="s">
        <v>110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 t="s">
        <v>114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 t="s">
        <v>121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s="134" customFormat="1" ht="15.75" x14ac:dyDescent="0.2">
      <c r="A90" s="75">
        <v>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37" t="s">
        <v>229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37" t="s">
        <v>180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76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41" t="s">
        <v>130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3"/>
      <c r="AO102" s="3"/>
      <c r="AP102" s="142" t="s">
        <v>132</v>
      </c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4" x14ac:dyDescent="0.2">
      <c r="W103" s="84" t="s">
        <v>8</v>
      </c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4"/>
      <c r="AO103" s="4"/>
      <c r="AP103" s="84" t="s">
        <v>72</v>
      </c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</row>
    <row r="106" spans="1:64" ht="31.5" customHeight="1" x14ac:dyDescent="0.25">
      <c r="A106" s="141" t="s">
        <v>131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3"/>
      <c r="AO106" s="3"/>
      <c r="AP106" s="142" t="s">
        <v>133</v>
      </c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</row>
    <row r="107" spans="1:64" x14ac:dyDescent="0.2">
      <c r="W107" s="84" t="s">
        <v>8</v>
      </c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4"/>
      <c r="AO107" s="4"/>
      <c r="AP107" s="84" t="s">
        <v>72</v>
      </c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</row>
  </sheetData>
  <mergeCells count="393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3:B83"/>
    <mergeCell ref="C83:I83"/>
    <mergeCell ref="J83:N83"/>
    <mergeCell ref="O83:BQ83"/>
    <mergeCell ref="A92:BL92"/>
    <mergeCell ref="A93:BL93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4 C68:C76 C83:C90">
    <cfRule type="cellIs" dxfId="83" priority="1" stopIfTrue="1" operator="equal">
      <formula>$C67</formula>
    </cfRule>
  </conditionalFormatting>
  <conditionalFormatting sqref="A79:B79 A94:B94 A58:B59 A68:B77 A83:B91">
    <cfRule type="cellIs" dxfId="82" priority="2" stopIfTrue="1" operator="equal">
      <formula>0</formula>
    </cfRule>
  </conditionalFormatting>
  <conditionalFormatting sqref="C77">
    <cfRule type="cellIs" dxfId="81" priority="28" stopIfTrue="1" operator="equal">
      <formula>$C68</formula>
    </cfRule>
  </conditionalFormatting>
  <conditionalFormatting sqref="C91">
    <cfRule type="cellIs" dxfId="80" priority="30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opLeftCell="A7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39" t="s">
        <v>243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245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233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244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234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241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235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147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5000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5000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-5000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-5000</v>
      </c>
      <c r="BO43" s="105"/>
      <c r="BP43" s="105"/>
      <c r="BQ43" s="105"/>
      <c r="CA43" s="1" t="s">
        <v>20</v>
      </c>
    </row>
    <row r="44" spans="1:79" ht="15" customHeight="1" x14ac:dyDescent="0.2">
      <c r="A44" s="89">
        <v>2</v>
      </c>
      <c r="B44" s="89"/>
      <c r="C44" s="80" t="s">
        <v>94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70000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70000</v>
      </c>
      <c r="AL44" s="105"/>
      <c r="AM44" s="105"/>
      <c r="AN44" s="105"/>
      <c r="AO44" s="105"/>
      <c r="AP44" s="105">
        <v>0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0</v>
      </c>
      <c r="BA44" s="105"/>
      <c r="BB44" s="105"/>
      <c r="BC44" s="105"/>
      <c r="BD44" s="105">
        <f>AP44-AA44</f>
        <v>-70000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-70000</v>
      </c>
      <c r="BO44" s="105"/>
      <c r="BP44" s="105"/>
      <c r="BQ44" s="105"/>
    </row>
    <row r="45" spans="1:79" s="116" customFormat="1" ht="15" customHeight="1" x14ac:dyDescent="0.2">
      <c r="A45" s="112"/>
      <c r="B45" s="112"/>
      <c r="C45" s="113" t="s">
        <v>98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106">
        <v>75000</v>
      </c>
      <c r="AB45" s="106"/>
      <c r="AC45" s="106"/>
      <c r="AD45" s="106"/>
      <c r="AE45" s="106"/>
      <c r="AF45" s="106">
        <v>0</v>
      </c>
      <c r="AG45" s="106"/>
      <c r="AH45" s="106"/>
      <c r="AI45" s="106"/>
      <c r="AJ45" s="106"/>
      <c r="AK45" s="106">
        <f>AA45+AF45</f>
        <v>75000</v>
      </c>
      <c r="AL45" s="106"/>
      <c r="AM45" s="106"/>
      <c r="AN45" s="106"/>
      <c r="AO45" s="106"/>
      <c r="AP45" s="106">
        <v>0</v>
      </c>
      <c r="AQ45" s="106"/>
      <c r="AR45" s="106"/>
      <c r="AS45" s="106"/>
      <c r="AT45" s="106"/>
      <c r="AU45" s="106">
        <v>0</v>
      </c>
      <c r="AV45" s="106"/>
      <c r="AW45" s="106"/>
      <c r="AX45" s="106"/>
      <c r="AY45" s="106"/>
      <c r="AZ45" s="106">
        <f>AP45+AU45</f>
        <v>0</v>
      </c>
      <c r="BA45" s="106"/>
      <c r="BB45" s="106"/>
      <c r="BC45" s="106"/>
      <c r="BD45" s="106">
        <f>AP45-AA45</f>
        <v>-75000</v>
      </c>
      <c r="BE45" s="106"/>
      <c r="BF45" s="106"/>
      <c r="BG45" s="106"/>
      <c r="BH45" s="106"/>
      <c r="BI45" s="106">
        <f>AU45-AF45</f>
        <v>0</v>
      </c>
      <c r="BJ45" s="106"/>
      <c r="BK45" s="106"/>
      <c r="BL45" s="106"/>
      <c r="BM45" s="106"/>
      <c r="BN45" s="106">
        <f>BD45+BI45</f>
        <v>-75000</v>
      </c>
      <c r="BO45" s="106"/>
      <c r="BP45" s="106"/>
      <c r="BQ45" s="106"/>
    </row>
    <row r="47" spans="1:79" ht="29.2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6" t="s">
        <v>3</v>
      </c>
      <c r="B49" s="66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1" t="s">
        <v>13</v>
      </c>
      <c r="B51" s="92"/>
      <c r="C51" s="94" t="s">
        <v>14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6"/>
      <c r="CA51" s="1" t="s">
        <v>69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3" t="s">
        <v>136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98"/>
      <c r="B56" s="99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89" t="s">
        <v>13</v>
      </c>
      <c r="B58" s="89"/>
      <c r="C58" s="90" t="s">
        <v>14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5" t="s">
        <v>16</v>
      </c>
      <c r="AD58" s="101"/>
      <c r="AE58" s="101"/>
      <c r="AF58" s="101"/>
      <c r="AG58" s="101"/>
      <c r="AH58" s="101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5" t="s">
        <v>16</v>
      </c>
      <c r="AT58" s="101"/>
      <c r="AU58" s="101"/>
      <c r="AV58" s="101"/>
      <c r="AW58" s="101"/>
      <c r="AX58" s="101"/>
      <c r="AY58" s="102" t="s">
        <v>17</v>
      </c>
      <c r="AZ58" s="103"/>
      <c r="BA58" s="103"/>
      <c r="BB58" s="103"/>
      <c r="BC58" s="104"/>
      <c r="BD58" s="102" t="s">
        <v>17</v>
      </c>
      <c r="BE58" s="103"/>
      <c r="BF58" s="103"/>
      <c r="BG58" s="103"/>
      <c r="BH58" s="104"/>
      <c r="BI58" s="101" t="s">
        <v>16</v>
      </c>
      <c r="BJ58" s="101"/>
      <c r="BK58" s="101"/>
      <c r="BL58" s="101"/>
      <c r="BM58" s="101"/>
      <c r="BN58" s="101"/>
      <c r="BO58" s="7"/>
      <c r="BP58" s="7"/>
      <c r="BQ58" s="7"/>
      <c r="CA58" s="1" t="s">
        <v>21</v>
      </c>
    </row>
    <row r="59" spans="1:79" ht="25.5" customHeight="1" x14ac:dyDescent="0.2">
      <c r="A59" s="89">
        <v>1</v>
      </c>
      <c r="B59" s="89"/>
      <c r="C59" s="117" t="s">
        <v>236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1"/>
      <c r="S59" s="105">
        <v>75000</v>
      </c>
      <c r="T59" s="105"/>
      <c r="U59" s="105"/>
      <c r="V59" s="105"/>
      <c r="W59" s="105"/>
      <c r="X59" s="105">
        <v>0</v>
      </c>
      <c r="Y59" s="105"/>
      <c r="Z59" s="105"/>
      <c r="AA59" s="105"/>
      <c r="AB59" s="105"/>
      <c r="AC59" s="105">
        <f>S59+X59</f>
        <v>75000</v>
      </c>
      <c r="AD59" s="105"/>
      <c r="AE59" s="105"/>
      <c r="AF59" s="105"/>
      <c r="AG59" s="105"/>
      <c r="AH59" s="105"/>
      <c r="AI59" s="105">
        <v>0</v>
      </c>
      <c r="AJ59" s="105"/>
      <c r="AK59" s="105"/>
      <c r="AL59" s="105"/>
      <c r="AM59" s="105"/>
      <c r="AN59" s="105">
        <v>0</v>
      </c>
      <c r="AO59" s="105"/>
      <c r="AP59" s="105"/>
      <c r="AQ59" s="105"/>
      <c r="AR59" s="105"/>
      <c r="AS59" s="105">
        <f>AI59+AN59</f>
        <v>0</v>
      </c>
      <c r="AT59" s="105"/>
      <c r="AU59" s="105"/>
      <c r="AV59" s="105"/>
      <c r="AW59" s="105"/>
      <c r="AX59" s="105"/>
      <c r="AY59" s="105">
        <f>AI59-S59</f>
        <v>-75000</v>
      </c>
      <c r="AZ59" s="105"/>
      <c r="BA59" s="105"/>
      <c r="BB59" s="105"/>
      <c r="BC59" s="105"/>
      <c r="BD59" s="118">
        <f>AN59-X59</f>
        <v>0</v>
      </c>
      <c r="BE59" s="118"/>
      <c r="BF59" s="118"/>
      <c r="BG59" s="118"/>
      <c r="BH59" s="118"/>
      <c r="BI59" s="118">
        <f>AY59+BD59</f>
        <v>-75000</v>
      </c>
      <c r="BJ59" s="118"/>
      <c r="BK59" s="118"/>
      <c r="BL59" s="118"/>
      <c r="BM59" s="118"/>
      <c r="BN59" s="118"/>
      <c r="BO59" s="8"/>
      <c r="BP59" s="8"/>
      <c r="BQ59" s="8"/>
      <c r="CA59" s="1" t="s">
        <v>22</v>
      </c>
    </row>
    <row r="60" spans="1:79" s="116" customFormat="1" ht="15" customHeight="1" x14ac:dyDescent="0.2">
      <c r="A60" s="112"/>
      <c r="B60" s="112"/>
      <c r="C60" s="119" t="s">
        <v>102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6">
        <v>75000</v>
      </c>
      <c r="T60" s="106"/>
      <c r="U60" s="106"/>
      <c r="V60" s="106"/>
      <c r="W60" s="106"/>
      <c r="X60" s="106">
        <v>0</v>
      </c>
      <c r="Y60" s="106"/>
      <c r="Z60" s="106"/>
      <c r="AA60" s="106"/>
      <c r="AB60" s="106"/>
      <c r="AC60" s="106">
        <f>S60+X60</f>
        <v>75000</v>
      </c>
      <c r="AD60" s="106"/>
      <c r="AE60" s="106"/>
      <c r="AF60" s="106"/>
      <c r="AG60" s="106"/>
      <c r="AH60" s="106"/>
      <c r="AI60" s="106">
        <v>0</v>
      </c>
      <c r="AJ60" s="106"/>
      <c r="AK60" s="106"/>
      <c r="AL60" s="106"/>
      <c r="AM60" s="106"/>
      <c r="AN60" s="106">
        <v>0</v>
      </c>
      <c r="AO60" s="106"/>
      <c r="AP60" s="106"/>
      <c r="AQ60" s="106"/>
      <c r="AR60" s="106"/>
      <c r="AS60" s="106">
        <f>AI60+AN60</f>
        <v>0</v>
      </c>
      <c r="AT60" s="106"/>
      <c r="AU60" s="106"/>
      <c r="AV60" s="106"/>
      <c r="AW60" s="106"/>
      <c r="AX60" s="106"/>
      <c r="AY60" s="106">
        <f>AI60-S60</f>
        <v>-75000</v>
      </c>
      <c r="AZ60" s="106"/>
      <c r="BA60" s="106"/>
      <c r="BB60" s="106"/>
      <c r="BC60" s="106"/>
      <c r="BD60" s="120">
        <f>AN60-X60</f>
        <v>0</v>
      </c>
      <c r="BE60" s="120"/>
      <c r="BF60" s="120"/>
      <c r="BG60" s="120"/>
      <c r="BH60" s="120"/>
      <c r="BI60" s="120">
        <f>AY60+BD60</f>
        <v>-75000</v>
      </c>
      <c r="BJ60" s="120"/>
      <c r="BK60" s="120"/>
      <c r="BL60" s="120"/>
      <c r="BM60" s="120"/>
      <c r="BN60" s="120"/>
      <c r="BO60" s="121"/>
      <c r="BP60" s="121"/>
      <c r="BQ60" s="121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45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2" t="s">
        <v>0</v>
      </c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98"/>
      <c r="B66" s="99"/>
      <c r="C66" s="98"/>
      <c r="D66" s="100"/>
      <c r="E66" s="100"/>
      <c r="F66" s="100"/>
      <c r="G66" s="100"/>
      <c r="H66" s="100"/>
      <c r="I66" s="99"/>
      <c r="J66" s="98"/>
      <c r="K66" s="100"/>
      <c r="L66" s="100"/>
      <c r="M66" s="100"/>
      <c r="N66" s="99"/>
      <c r="O66" s="98"/>
      <c r="P66" s="100"/>
      <c r="Q66" s="100"/>
      <c r="R66" s="100"/>
      <c r="S66" s="100"/>
      <c r="T66" s="100"/>
      <c r="U66" s="100"/>
      <c r="V66" s="100"/>
      <c r="W66" s="100"/>
      <c r="X66" s="99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89" t="s">
        <v>36</v>
      </c>
      <c r="B68" s="89"/>
      <c r="C68" s="63" t="s">
        <v>14</v>
      </c>
      <c r="D68" s="64"/>
      <c r="E68" s="64"/>
      <c r="F68" s="64"/>
      <c r="G68" s="64"/>
      <c r="H68" s="64"/>
      <c r="I68" s="65"/>
      <c r="J68" s="89" t="s">
        <v>15</v>
      </c>
      <c r="K68" s="89"/>
      <c r="L68" s="89"/>
      <c r="M68" s="89"/>
      <c r="N68" s="89"/>
      <c r="O68" s="90" t="s">
        <v>37</v>
      </c>
      <c r="P68" s="90"/>
      <c r="Q68" s="90"/>
      <c r="R68" s="90"/>
      <c r="S68" s="90"/>
      <c r="T68" s="90"/>
      <c r="U68" s="90"/>
      <c r="V68" s="90"/>
      <c r="W68" s="90"/>
      <c r="X68" s="63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77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78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8" t="s">
        <v>16</v>
      </c>
      <c r="BN68" s="78"/>
      <c r="BO68" s="78"/>
      <c r="BP68" s="78"/>
      <c r="BQ68" s="7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16" customFormat="1" ht="15.75" x14ac:dyDescent="0.2">
      <c r="A69" s="112">
        <v>0</v>
      </c>
      <c r="B69" s="112"/>
      <c r="C69" s="122" t="s">
        <v>103</v>
      </c>
      <c r="D69" s="122"/>
      <c r="E69" s="122"/>
      <c r="F69" s="122"/>
      <c r="G69" s="122"/>
      <c r="H69" s="122"/>
      <c r="I69" s="122"/>
      <c r="J69" s="122" t="s">
        <v>104</v>
      </c>
      <c r="K69" s="122"/>
      <c r="L69" s="122"/>
      <c r="M69" s="122"/>
      <c r="N69" s="122"/>
      <c r="O69" s="122" t="s">
        <v>104</v>
      </c>
      <c r="P69" s="122"/>
      <c r="Q69" s="122"/>
      <c r="R69" s="122"/>
      <c r="S69" s="122"/>
      <c r="T69" s="122"/>
      <c r="U69" s="122"/>
      <c r="V69" s="122"/>
      <c r="W69" s="122"/>
      <c r="X69" s="122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23"/>
      <c r="BS69" s="123"/>
      <c r="BT69" s="123"/>
      <c r="BU69" s="123"/>
      <c r="BV69" s="123"/>
      <c r="BW69" s="123"/>
      <c r="BX69" s="123"/>
      <c r="BY69" s="123"/>
      <c r="BZ69" s="124"/>
      <c r="CA69" s="116" t="s">
        <v>24</v>
      </c>
    </row>
    <row r="70" spans="1:79" ht="76.5" customHeight="1" x14ac:dyDescent="0.2">
      <c r="A70" s="89">
        <v>0</v>
      </c>
      <c r="B70" s="89"/>
      <c r="C70" s="126" t="s">
        <v>237</v>
      </c>
      <c r="D70" s="110"/>
      <c r="E70" s="110"/>
      <c r="F70" s="110"/>
      <c r="G70" s="110"/>
      <c r="H70" s="110"/>
      <c r="I70" s="111"/>
      <c r="J70" s="127" t="s">
        <v>106</v>
      </c>
      <c r="K70" s="127"/>
      <c r="L70" s="127"/>
      <c r="M70" s="127"/>
      <c r="N70" s="127"/>
      <c r="O70" s="126" t="s">
        <v>223</v>
      </c>
      <c r="P70" s="110"/>
      <c r="Q70" s="110"/>
      <c r="R70" s="110"/>
      <c r="S70" s="110"/>
      <c r="T70" s="110"/>
      <c r="U70" s="110"/>
      <c r="V70" s="110"/>
      <c r="W70" s="110"/>
      <c r="X70" s="111"/>
      <c r="Y70" s="105">
        <v>2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2</v>
      </c>
      <c r="AJ70" s="105"/>
      <c r="AK70" s="105"/>
      <c r="AL70" s="105"/>
      <c r="AM70" s="105"/>
      <c r="AN70" s="105">
        <v>1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1</v>
      </c>
      <c r="AY70" s="105"/>
      <c r="AZ70" s="105"/>
      <c r="BA70" s="105"/>
      <c r="BB70" s="105"/>
      <c r="BC70" s="105">
        <f>AN70-Y70</f>
        <v>-1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-1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x14ac:dyDescent="0.2">
      <c r="A71" s="89">
        <v>0</v>
      </c>
      <c r="B71" s="89"/>
      <c r="C71" s="126" t="s">
        <v>238</v>
      </c>
      <c r="D71" s="110"/>
      <c r="E71" s="110"/>
      <c r="F71" s="110"/>
      <c r="G71" s="110"/>
      <c r="H71" s="110"/>
      <c r="I71" s="111"/>
      <c r="J71" s="127" t="s">
        <v>176</v>
      </c>
      <c r="K71" s="127"/>
      <c r="L71" s="127"/>
      <c r="M71" s="127"/>
      <c r="N71" s="127"/>
      <c r="O71" s="126" t="s">
        <v>120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75000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75000</v>
      </c>
      <c r="AJ71" s="105"/>
      <c r="AK71" s="105"/>
      <c r="AL71" s="105"/>
      <c r="AM71" s="105"/>
      <c r="AN71" s="105">
        <v>21777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21777</v>
      </c>
      <c r="AY71" s="105"/>
      <c r="AZ71" s="105"/>
      <c r="BA71" s="105"/>
      <c r="BB71" s="105"/>
      <c r="BC71" s="105">
        <f>AN71-Y71</f>
        <v>-53223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-53223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110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89.25" customHeight="1" x14ac:dyDescent="0.2">
      <c r="A73" s="89">
        <v>0</v>
      </c>
      <c r="B73" s="89"/>
      <c r="C73" s="126" t="s">
        <v>239</v>
      </c>
      <c r="D73" s="110"/>
      <c r="E73" s="110"/>
      <c r="F73" s="110"/>
      <c r="G73" s="110"/>
      <c r="H73" s="110"/>
      <c r="I73" s="111"/>
      <c r="J73" s="127" t="s">
        <v>109</v>
      </c>
      <c r="K73" s="127"/>
      <c r="L73" s="127"/>
      <c r="M73" s="127"/>
      <c r="N73" s="127"/>
      <c r="O73" s="126" t="s">
        <v>153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54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54</v>
      </c>
      <c r="AJ73" s="105"/>
      <c r="AK73" s="105"/>
      <c r="AL73" s="105"/>
      <c r="AM73" s="105"/>
      <c r="AN73" s="105">
        <v>55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55</v>
      </c>
      <c r="AY73" s="105"/>
      <c r="AZ73" s="105"/>
      <c r="BA73" s="105"/>
      <c r="BB73" s="105"/>
      <c r="BC73" s="105">
        <f>AN73-Y73</f>
        <v>1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1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114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89.25" customHeight="1" x14ac:dyDescent="0.2">
      <c r="A75" s="89">
        <v>0</v>
      </c>
      <c r="B75" s="89"/>
      <c r="C75" s="126" t="s">
        <v>240</v>
      </c>
      <c r="D75" s="110"/>
      <c r="E75" s="110"/>
      <c r="F75" s="110"/>
      <c r="G75" s="110"/>
      <c r="H75" s="110"/>
      <c r="I75" s="111"/>
      <c r="J75" s="127" t="s">
        <v>176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1388.8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1388.8</v>
      </c>
      <c r="AJ75" s="105"/>
      <c r="AK75" s="105"/>
      <c r="AL75" s="105"/>
      <c r="AM75" s="105"/>
      <c r="AN75" s="105">
        <v>400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400</v>
      </c>
      <c r="AY75" s="105"/>
      <c r="AZ75" s="105"/>
      <c r="BA75" s="105"/>
      <c r="BB75" s="105"/>
      <c r="BC75" s="105">
        <f>AN75-Y75</f>
        <v>-988.8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-988.8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ht="15.75" x14ac:dyDescent="0.2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5.95" customHeight="1" x14ac:dyDescent="0.2">
      <c r="A89" s="41" t="s">
        <v>64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</row>
    <row r="90" spans="1:79" ht="47.25" customHeight="1" x14ac:dyDescent="0.2">
      <c r="A90" s="137" t="s">
        <v>242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46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37" t="s">
        <v>180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</row>
    <row r="94" spans="1:79" ht="15.95" customHeight="1" x14ac:dyDescent="0.2">
      <c r="A94" s="17"/>
      <c r="B94" s="17"/>
      <c r="C94" s="17"/>
      <c r="D94" s="17"/>
      <c r="E94" s="17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76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t="12" customHeight="1" x14ac:dyDescent="0.2">
      <c r="A96" s="30" t="s">
        <v>67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s="30" customFormat="1" ht="12" customHeight="1" x14ac:dyDescent="0.2">
      <c r="A97" s="30" t="s">
        <v>68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</row>
    <row r="98" spans="1:64" ht="15.95" customHeight="1" x14ac:dyDescent="0.25">
      <c r="A98" s="29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42" customHeight="1" x14ac:dyDescent="0.25">
      <c r="A99" s="141" t="s">
        <v>130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3"/>
      <c r="AO99" s="3"/>
      <c r="AP99" s="142" t="s">
        <v>132</v>
      </c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</row>
    <row r="100" spans="1:64" x14ac:dyDescent="0.2">
      <c r="W100" s="84" t="s">
        <v>8</v>
      </c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4"/>
      <c r="AO100" s="4"/>
      <c r="AP100" s="84" t="s">
        <v>72</v>
      </c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</row>
    <row r="103" spans="1:64" ht="31.5" customHeight="1" x14ac:dyDescent="0.25">
      <c r="A103" s="141" t="s">
        <v>131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3"/>
      <c r="AO103" s="3"/>
      <c r="AP103" s="142" t="s">
        <v>133</v>
      </c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</row>
    <row r="104" spans="1:64" x14ac:dyDescent="0.2">
      <c r="W104" s="84" t="s">
        <v>8</v>
      </c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4"/>
      <c r="AO104" s="4"/>
      <c r="AP104" s="84" t="s">
        <v>72</v>
      </c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</row>
  </sheetData>
  <mergeCells count="370">
    <mergeCell ref="A87:B87"/>
    <mergeCell ref="C87:I87"/>
    <mergeCell ref="J87:N87"/>
    <mergeCell ref="O87:BQ87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BD60:BH60"/>
    <mergeCell ref="BI60:BN60"/>
    <mergeCell ref="A60:B60"/>
    <mergeCell ref="C60:R60"/>
    <mergeCell ref="S60:W60"/>
    <mergeCell ref="X60:AB60"/>
    <mergeCell ref="AC60:AH60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3:V103"/>
    <mergeCell ref="W103:AM103"/>
    <mergeCell ref="AP103:BH103"/>
    <mergeCell ref="W104:AM104"/>
    <mergeCell ref="AP104:BH104"/>
    <mergeCell ref="A92:BL92"/>
    <mergeCell ref="A93:BL93"/>
    <mergeCell ref="A99:V99"/>
    <mergeCell ref="W99:AM99"/>
    <mergeCell ref="AP99:BH99"/>
    <mergeCell ref="W100:AM100"/>
    <mergeCell ref="AP100:BH100"/>
    <mergeCell ref="A82:B82"/>
    <mergeCell ref="C82:I82"/>
    <mergeCell ref="J82:N82"/>
    <mergeCell ref="O82:BQ82"/>
    <mergeCell ref="A89:BL89"/>
    <mergeCell ref="A90:BL90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9:BB69"/>
    <mergeCell ref="BC69:BG69"/>
    <mergeCell ref="BH69:BL69"/>
    <mergeCell ref="BM69:BQ69"/>
    <mergeCell ref="A77:BQ77"/>
    <mergeCell ref="A79:B79"/>
    <mergeCell ref="C79:I79"/>
    <mergeCell ref="J79:N79"/>
    <mergeCell ref="O79:BQ79"/>
    <mergeCell ref="AN70:AR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I60:AM60"/>
    <mergeCell ref="AN60:AR60"/>
    <mergeCell ref="AS60:AX60"/>
    <mergeCell ref="AY60:BC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1 C69:C75 C82:C87">
    <cfRule type="cellIs" dxfId="79" priority="1" stopIfTrue="1" operator="equal">
      <formula>$C68</formula>
    </cfRule>
  </conditionalFormatting>
  <conditionalFormatting sqref="A78:B78 A91:B91 A59:B60 A69:B76 A82:B88">
    <cfRule type="cellIs" dxfId="78" priority="2" stopIfTrue="1" operator="equal">
      <formula>0</formula>
    </cfRule>
  </conditionalFormatting>
  <conditionalFormatting sqref="C76">
    <cfRule type="cellIs" dxfId="77" priority="32" stopIfTrue="1" operator="equal">
      <formula>$C69</formula>
    </cfRule>
  </conditionalFormatting>
  <conditionalFormatting sqref="C88">
    <cfRule type="cellIs" dxfId="76" priority="34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8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256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258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233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257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246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241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247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248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7" spans="1:79" ht="15.75" customHeight="1" x14ac:dyDescent="0.2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3" t="s">
        <v>136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48" customHeight="1" x14ac:dyDescent="0.2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0">
        <v>3</v>
      </c>
      <c r="AB42" s="61"/>
      <c r="AC42" s="61"/>
      <c r="AD42" s="61"/>
      <c r="AE42" s="62"/>
      <c r="AF42" s="60">
        <v>4</v>
      </c>
      <c r="AG42" s="61"/>
      <c r="AH42" s="61"/>
      <c r="AI42" s="61"/>
      <c r="AJ42" s="62"/>
      <c r="AK42" s="60">
        <v>5</v>
      </c>
      <c r="AL42" s="61"/>
      <c r="AM42" s="61"/>
      <c r="AN42" s="61"/>
      <c r="AO42" s="62"/>
      <c r="AP42" s="60">
        <v>6</v>
      </c>
      <c r="AQ42" s="61"/>
      <c r="AR42" s="61"/>
      <c r="AS42" s="61"/>
      <c r="AT42" s="62"/>
      <c r="AU42" s="60">
        <v>7</v>
      </c>
      <c r="AV42" s="61"/>
      <c r="AW42" s="61"/>
      <c r="AX42" s="61"/>
      <c r="AY42" s="62"/>
      <c r="AZ42" s="60">
        <v>8</v>
      </c>
      <c r="BA42" s="61"/>
      <c r="BB42" s="61"/>
      <c r="BC42" s="62"/>
      <c r="BD42" s="60">
        <v>9</v>
      </c>
      <c r="BE42" s="61"/>
      <c r="BF42" s="61"/>
      <c r="BG42" s="61"/>
      <c r="BH42" s="62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89" t="s">
        <v>13</v>
      </c>
      <c r="B43" s="89"/>
      <c r="C43" s="73" t="s">
        <v>14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5" t="s">
        <v>16</v>
      </c>
      <c r="AL43" s="75"/>
      <c r="AM43" s="75"/>
      <c r="AN43" s="75"/>
      <c r="AO43" s="75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5" t="s">
        <v>16</v>
      </c>
      <c r="BA43" s="75"/>
      <c r="BB43" s="75"/>
      <c r="BC43" s="75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1" t="s">
        <v>16</v>
      </c>
      <c r="BO43" s="101"/>
      <c r="BP43" s="101"/>
      <c r="BQ43" s="101"/>
      <c r="CA43" s="1" t="s">
        <v>19</v>
      </c>
    </row>
    <row r="44" spans="1:79" ht="15" customHeight="1" x14ac:dyDescent="0.2">
      <c r="A44" s="89">
        <v>1</v>
      </c>
      <c r="B44" s="89"/>
      <c r="C44" s="80" t="s">
        <v>147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405000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405000</v>
      </c>
      <c r="AL44" s="105"/>
      <c r="AM44" s="105"/>
      <c r="AN44" s="105"/>
      <c r="AO44" s="105"/>
      <c r="AP44" s="105">
        <v>324100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324100</v>
      </c>
      <c r="BA44" s="105"/>
      <c r="BB44" s="105"/>
      <c r="BC44" s="105"/>
      <c r="BD44" s="105">
        <f>AP44-AA44</f>
        <v>-80900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-80900</v>
      </c>
      <c r="BO44" s="105"/>
      <c r="BP44" s="105"/>
      <c r="BQ44" s="105"/>
      <c r="CA44" s="1" t="s">
        <v>20</v>
      </c>
    </row>
    <row r="45" spans="1:79" s="116" customFormat="1" ht="15" customHeight="1" x14ac:dyDescent="0.2">
      <c r="A45" s="112"/>
      <c r="B45" s="112"/>
      <c r="C45" s="113" t="s">
        <v>98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106">
        <v>405000</v>
      </c>
      <c r="AB45" s="106"/>
      <c r="AC45" s="106"/>
      <c r="AD45" s="106"/>
      <c r="AE45" s="106"/>
      <c r="AF45" s="106">
        <v>0</v>
      </c>
      <c r="AG45" s="106"/>
      <c r="AH45" s="106"/>
      <c r="AI45" s="106"/>
      <c r="AJ45" s="106"/>
      <c r="AK45" s="106">
        <f>AA45+AF45</f>
        <v>405000</v>
      </c>
      <c r="AL45" s="106"/>
      <c r="AM45" s="106"/>
      <c r="AN45" s="106"/>
      <c r="AO45" s="106"/>
      <c r="AP45" s="106">
        <v>324100</v>
      </c>
      <c r="AQ45" s="106"/>
      <c r="AR45" s="106"/>
      <c r="AS45" s="106"/>
      <c r="AT45" s="106"/>
      <c r="AU45" s="106">
        <v>0</v>
      </c>
      <c r="AV45" s="106"/>
      <c r="AW45" s="106"/>
      <c r="AX45" s="106"/>
      <c r="AY45" s="106"/>
      <c r="AZ45" s="106">
        <f>AP45+AU45</f>
        <v>324100</v>
      </c>
      <c r="BA45" s="106"/>
      <c r="BB45" s="106"/>
      <c r="BC45" s="106"/>
      <c r="BD45" s="106">
        <f>AP45-AA45</f>
        <v>-80900</v>
      </c>
      <c r="BE45" s="106"/>
      <c r="BF45" s="106"/>
      <c r="BG45" s="106"/>
      <c r="BH45" s="106"/>
      <c r="BI45" s="106">
        <f>AU45-AF45</f>
        <v>0</v>
      </c>
      <c r="BJ45" s="106"/>
      <c r="BK45" s="106"/>
      <c r="BL45" s="106"/>
      <c r="BM45" s="106"/>
      <c r="BN45" s="106">
        <f>BD45+BI45</f>
        <v>-80900</v>
      </c>
      <c r="BO45" s="106"/>
      <c r="BP45" s="106"/>
      <c r="BQ45" s="106"/>
    </row>
    <row r="47" spans="1:79" ht="29.2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6" t="s">
        <v>3</v>
      </c>
      <c r="B49" s="66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1" t="s">
        <v>13</v>
      </c>
      <c r="B51" s="92"/>
      <c r="C51" s="94" t="s">
        <v>14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6"/>
      <c r="CA51" s="1" t="s">
        <v>69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3" t="s">
        <v>136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98"/>
      <c r="B56" s="99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89" t="s">
        <v>13</v>
      </c>
      <c r="B58" s="89"/>
      <c r="C58" s="90" t="s">
        <v>14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5" t="s">
        <v>16</v>
      </c>
      <c r="AD58" s="101"/>
      <c r="AE58" s="101"/>
      <c r="AF58" s="101"/>
      <c r="AG58" s="101"/>
      <c r="AH58" s="101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5" t="s">
        <v>16</v>
      </c>
      <c r="AT58" s="101"/>
      <c r="AU58" s="101"/>
      <c r="AV58" s="101"/>
      <c r="AW58" s="101"/>
      <c r="AX58" s="101"/>
      <c r="AY58" s="102" t="s">
        <v>17</v>
      </c>
      <c r="AZ58" s="103"/>
      <c r="BA58" s="103"/>
      <c r="BB58" s="103"/>
      <c r="BC58" s="104"/>
      <c r="BD58" s="102" t="s">
        <v>17</v>
      </c>
      <c r="BE58" s="103"/>
      <c r="BF58" s="103"/>
      <c r="BG58" s="103"/>
      <c r="BH58" s="104"/>
      <c r="BI58" s="101" t="s">
        <v>16</v>
      </c>
      <c r="BJ58" s="101"/>
      <c r="BK58" s="101"/>
      <c r="BL58" s="101"/>
      <c r="BM58" s="101"/>
      <c r="BN58" s="101"/>
      <c r="BO58" s="7"/>
      <c r="BP58" s="7"/>
      <c r="BQ58" s="7"/>
      <c r="CA58" s="1" t="s">
        <v>21</v>
      </c>
    </row>
    <row r="59" spans="1:79" ht="38.25" customHeight="1" x14ac:dyDescent="0.2">
      <c r="A59" s="89">
        <v>1</v>
      </c>
      <c r="B59" s="89"/>
      <c r="C59" s="117" t="s">
        <v>249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1"/>
      <c r="S59" s="105">
        <v>405000</v>
      </c>
      <c r="T59" s="105"/>
      <c r="U59" s="105"/>
      <c r="V59" s="105"/>
      <c r="W59" s="105"/>
      <c r="X59" s="105">
        <v>0</v>
      </c>
      <c r="Y59" s="105"/>
      <c r="Z59" s="105"/>
      <c r="AA59" s="105"/>
      <c r="AB59" s="105"/>
      <c r="AC59" s="105">
        <f>S59+X59</f>
        <v>405000</v>
      </c>
      <c r="AD59" s="105"/>
      <c r="AE59" s="105"/>
      <c r="AF59" s="105"/>
      <c r="AG59" s="105"/>
      <c r="AH59" s="105"/>
      <c r="AI59" s="105">
        <v>324100</v>
      </c>
      <c r="AJ59" s="105"/>
      <c r="AK59" s="105"/>
      <c r="AL59" s="105"/>
      <c r="AM59" s="105"/>
      <c r="AN59" s="105">
        <v>0</v>
      </c>
      <c r="AO59" s="105"/>
      <c r="AP59" s="105"/>
      <c r="AQ59" s="105"/>
      <c r="AR59" s="105"/>
      <c r="AS59" s="105">
        <f>AI59+AN59</f>
        <v>324100</v>
      </c>
      <c r="AT59" s="105"/>
      <c r="AU59" s="105"/>
      <c r="AV59" s="105"/>
      <c r="AW59" s="105"/>
      <c r="AX59" s="105"/>
      <c r="AY59" s="105">
        <f>AI59-S59</f>
        <v>-80900</v>
      </c>
      <c r="AZ59" s="105"/>
      <c r="BA59" s="105"/>
      <c r="BB59" s="105"/>
      <c r="BC59" s="105"/>
      <c r="BD59" s="118">
        <f>AN59-X59</f>
        <v>0</v>
      </c>
      <c r="BE59" s="118"/>
      <c r="BF59" s="118"/>
      <c r="BG59" s="118"/>
      <c r="BH59" s="118"/>
      <c r="BI59" s="118">
        <f>AY59+BD59</f>
        <v>-80900</v>
      </c>
      <c r="BJ59" s="118"/>
      <c r="BK59" s="118"/>
      <c r="BL59" s="118"/>
      <c r="BM59" s="118"/>
      <c r="BN59" s="118"/>
      <c r="BO59" s="8"/>
      <c r="BP59" s="8"/>
      <c r="BQ59" s="8"/>
      <c r="CA59" s="1" t="s">
        <v>22</v>
      </c>
    </row>
    <row r="60" spans="1:79" s="116" customFormat="1" ht="15" customHeight="1" x14ac:dyDescent="0.2">
      <c r="A60" s="112"/>
      <c r="B60" s="112"/>
      <c r="C60" s="119" t="s">
        <v>102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6">
        <v>405000</v>
      </c>
      <c r="T60" s="106"/>
      <c r="U60" s="106"/>
      <c r="V60" s="106"/>
      <c r="W60" s="106"/>
      <c r="X60" s="106">
        <v>0</v>
      </c>
      <c r="Y60" s="106"/>
      <c r="Z60" s="106"/>
      <c r="AA60" s="106"/>
      <c r="AB60" s="106"/>
      <c r="AC60" s="106">
        <f>S60+X60</f>
        <v>405000</v>
      </c>
      <c r="AD60" s="106"/>
      <c r="AE60" s="106"/>
      <c r="AF60" s="106"/>
      <c r="AG60" s="106"/>
      <c r="AH60" s="106"/>
      <c r="AI60" s="106">
        <v>324100</v>
      </c>
      <c r="AJ60" s="106"/>
      <c r="AK60" s="106"/>
      <c r="AL60" s="106"/>
      <c r="AM60" s="106"/>
      <c r="AN60" s="106">
        <v>0</v>
      </c>
      <c r="AO60" s="106"/>
      <c r="AP60" s="106"/>
      <c r="AQ60" s="106"/>
      <c r="AR60" s="106"/>
      <c r="AS60" s="106">
        <f>AI60+AN60</f>
        <v>324100</v>
      </c>
      <c r="AT60" s="106"/>
      <c r="AU60" s="106"/>
      <c r="AV60" s="106"/>
      <c r="AW60" s="106"/>
      <c r="AX60" s="106"/>
      <c r="AY60" s="106">
        <f>AI60-S60</f>
        <v>-80900</v>
      </c>
      <c r="AZ60" s="106"/>
      <c r="BA60" s="106"/>
      <c r="BB60" s="106"/>
      <c r="BC60" s="106"/>
      <c r="BD60" s="120">
        <f>AN60-X60</f>
        <v>0</v>
      </c>
      <c r="BE60" s="120"/>
      <c r="BF60" s="120"/>
      <c r="BG60" s="120"/>
      <c r="BH60" s="120"/>
      <c r="BI60" s="120">
        <f>AY60+BD60</f>
        <v>-80900</v>
      </c>
      <c r="BJ60" s="120"/>
      <c r="BK60" s="120"/>
      <c r="BL60" s="120"/>
      <c r="BM60" s="120"/>
      <c r="BN60" s="120"/>
      <c r="BO60" s="121"/>
      <c r="BP60" s="121"/>
      <c r="BQ60" s="121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45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2" t="s">
        <v>0</v>
      </c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98"/>
      <c r="B66" s="99"/>
      <c r="C66" s="98"/>
      <c r="D66" s="100"/>
      <c r="E66" s="100"/>
      <c r="F66" s="100"/>
      <c r="G66" s="100"/>
      <c r="H66" s="100"/>
      <c r="I66" s="99"/>
      <c r="J66" s="98"/>
      <c r="K66" s="100"/>
      <c r="L66" s="100"/>
      <c r="M66" s="100"/>
      <c r="N66" s="99"/>
      <c r="O66" s="98"/>
      <c r="P66" s="100"/>
      <c r="Q66" s="100"/>
      <c r="R66" s="100"/>
      <c r="S66" s="100"/>
      <c r="T66" s="100"/>
      <c r="U66" s="100"/>
      <c r="V66" s="100"/>
      <c r="W66" s="100"/>
      <c r="X66" s="99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89" t="s">
        <v>36</v>
      </c>
      <c r="B68" s="89"/>
      <c r="C68" s="63" t="s">
        <v>14</v>
      </c>
      <c r="D68" s="64"/>
      <c r="E68" s="64"/>
      <c r="F68" s="64"/>
      <c r="G68" s="64"/>
      <c r="H68" s="64"/>
      <c r="I68" s="65"/>
      <c r="J68" s="89" t="s">
        <v>15</v>
      </c>
      <c r="K68" s="89"/>
      <c r="L68" s="89"/>
      <c r="M68" s="89"/>
      <c r="N68" s="89"/>
      <c r="O68" s="90" t="s">
        <v>37</v>
      </c>
      <c r="P68" s="90"/>
      <c r="Q68" s="90"/>
      <c r="R68" s="90"/>
      <c r="S68" s="90"/>
      <c r="T68" s="90"/>
      <c r="U68" s="90"/>
      <c r="V68" s="90"/>
      <c r="W68" s="90"/>
      <c r="X68" s="63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77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78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8" t="s">
        <v>16</v>
      </c>
      <c r="BN68" s="78"/>
      <c r="BO68" s="78"/>
      <c r="BP68" s="78"/>
      <c r="BQ68" s="7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16" customFormat="1" ht="15.75" x14ac:dyDescent="0.2">
      <c r="A69" s="112">
        <v>0</v>
      </c>
      <c r="B69" s="112"/>
      <c r="C69" s="122" t="s">
        <v>103</v>
      </c>
      <c r="D69" s="122"/>
      <c r="E69" s="122"/>
      <c r="F69" s="122"/>
      <c r="G69" s="122"/>
      <c r="H69" s="122"/>
      <c r="I69" s="122"/>
      <c r="J69" s="122" t="s">
        <v>104</v>
      </c>
      <c r="K69" s="122"/>
      <c r="L69" s="122"/>
      <c r="M69" s="122"/>
      <c r="N69" s="122"/>
      <c r="O69" s="122" t="s">
        <v>104</v>
      </c>
      <c r="P69" s="122"/>
      <c r="Q69" s="122"/>
      <c r="R69" s="122"/>
      <c r="S69" s="122"/>
      <c r="T69" s="122"/>
      <c r="U69" s="122"/>
      <c r="V69" s="122"/>
      <c r="W69" s="122"/>
      <c r="X69" s="122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23"/>
      <c r="BS69" s="123"/>
      <c r="BT69" s="123"/>
      <c r="BU69" s="123"/>
      <c r="BV69" s="123"/>
      <c r="BW69" s="123"/>
      <c r="BX69" s="123"/>
      <c r="BY69" s="123"/>
      <c r="BZ69" s="124"/>
      <c r="CA69" s="116" t="s">
        <v>24</v>
      </c>
    </row>
    <row r="70" spans="1:79" ht="38.25" customHeight="1" x14ac:dyDescent="0.2">
      <c r="A70" s="89">
        <v>0</v>
      </c>
      <c r="B70" s="89"/>
      <c r="C70" s="126" t="s">
        <v>250</v>
      </c>
      <c r="D70" s="110"/>
      <c r="E70" s="110"/>
      <c r="F70" s="110"/>
      <c r="G70" s="110"/>
      <c r="H70" s="110"/>
      <c r="I70" s="111"/>
      <c r="J70" s="127" t="s">
        <v>106</v>
      </c>
      <c r="K70" s="127"/>
      <c r="L70" s="127"/>
      <c r="M70" s="127"/>
      <c r="N70" s="127"/>
      <c r="O70" s="126" t="s">
        <v>223</v>
      </c>
      <c r="P70" s="110"/>
      <c r="Q70" s="110"/>
      <c r="R70" s="110"/>
      <c r="S70" s="110"/>
      <c r="T70" s="110"/>
      <c r="U70" s="110"/>
      <c r="V70" s="110"/>
      <c r="W70" s="110"/>
      <c r="X70" s="111"/>
      <c r="Y70" s="105">
        <v>6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6</v>
      </c>
      <c r="AJ70" s="105"/>
      <c r="AK70" s="105"/>
      <c r="AL70" s="105"/>
      <c r="AM70" s="105"/>
      <c r="AN70" s="105">
        <v>5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5</v>
      </c>
      <c r="AY70" s="105"/>
      <c r="AZ70" s="105"/>
      <c r="BA70" s="105"/>
      <c r="BB70" s="105"/>
      <c r="BC70" s="105">
        <f>AN70-Y70</f>
        <v>-1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-1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x14ac:dyDescent="0.2">
      <c r="A71" s="89">
        <v>0</v>
      </c>
      <c r="B71" s="89"/>
      <c r="C71" s="126" t="s">
        <v>238</v>
      </c>
      <c r="D71" s="110"/>
      <c r="E71" s="110"/>
      <c r="F71" s="110"/>
      <c r="G71" s="110"/>
      <c r="H71" s="110"/>
      <c r="I71" s="111"/>
      <c r="J71" s="127" t="s">
        <v>176</v>
      </c>
      <c r="K71" s="127"/>
      <c r="L71" s="127"/>
      <c r="M71" s="127"/>
      <c r="N71" s="127"/>
      <c r="O71" s="126" t="s">
        <v>120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405000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405000</v>
      </c>
      <c r="AJ71" s="105"/>
      <c r="AK71" s="105"/>
      <c r="AL71" s="105"/>
      <c r="AM71" s="105"/>
      <c r="AN71" s="105">
        <v>324100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324100</v>
      </c>
      <c r="AY71" s="105"/>
      <c r="AZ71" s="105"/>
      <c r="BA71" s="105"/>
      <c r="BB71" s="105"/>
      <c r="BC71" s="105">
        <f>AN71-Y71</f>
        <v>-80900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-80900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110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38.25" customHeight="1" x14ac:dyDescent="0.2">
      <c r="A73" s="89">
        <v>0</v>
      </c>
      <c r="B73" s="89"/>
      <c r="C73" s="126" t="s">
        <v>251</v>
      </c>
      <c r="D73" s="110"/>
      <c r="E73" s="110"/>
      <c r="F73" s="110"/>
      <c r="G73" s="110"/>
      <c r="H73" s="110"/>
      <c r="I73" s="111"/>
      <c r="J73" s="127" t="s">
        <v>109</v>
      </c>
      <c r="K73" s="127"/>
      <c r="L73" s="127"/>
      <c r="M73" s="127"/>
      <c r="N73" s="127"/>
      <c r="O73" s="126" t="s">
        <v>223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46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46</v>
      </c>
      <c r="AJ73" s="105"/>
      <c r="AK73" s="105"/>
      <c r="AL73" s="105"/>
      <c r="AM73" s="105"/>
      <c r="AN73" s="105">
        <v>89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89</v>
      </c>
      <c r="AY73" s="105"/>
      <c r="AZ73" s="105"/>
      <c r="BA73" s="105"/>
      <c r="BB73" s="105"/>
      <c r="BC73" s="105">
        <f>AN73-Y73</f>
        <v>43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43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114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25.5" customHeight="1" x14ac:dyDescent="0.2">
      <c r="A75" s="89">
        <v>0</v>
      </c>
      <c r="B75" s="89"/>
      <c r="C75" s="126" t="s">
        <v>252</v>
      </c>
      <c r="D75" s="110"/>
      <c r="E75" s="110"/>
      <c r="F75" s="110"/>
      <c r="G75" s="110"/>
      <c r="H75" s="110"/>
      <c r="I75" s="111"/>
      <c r="J75" s="127" t="s">
        <v>176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8800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8800</v>
      </c>
      <c r="AJ75" s="105"/>
      <c r="AK75" s="105"/>
      <c r="AL75" s="105"/>
      <c r="AM75" s="105"/>
      <c r="AN75" s="105">
        <v>3640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3640</v>
      </c>
      <c r="AY75" s="105"/>
      <c r="AZ75" s="105"/>
      <c r="BA75" s="105"/>
      <c r="BB75" s="105"/>
      <c r="BC75" s="105">
        <f>AN75-Y75</f>
        <v>-5160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-5160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16" customFormat="1" ht="15.75" x14ac:dyDescent="0.2">
      <c r="A76" s="112">
        <v>0</v>
      </c>
      <c r="B76" s="112"/>
      <c r="C76" s="125" t="s">
        <v>121</v>
      </c>
      <c r="D76" s="114"/>
      <c r="E76" s="114"/>
      <c r="F76" s="114"/>
      <c r="G76" s="114"/>
      <c r="H76" s="114"/>
      <c r="I76" s="115"/>
      <c r="J76" s="122" t="s">
        <v>104</v>
      </c>
      <c r="K76" s="122"/>
      <c r="L76" s="122"/>
      <c r="M76" s="122"/>
      <c r="N76" s="122"/>
      <c r="O76" s="125" t="s">
        <v>104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23"/>
      <c r="BS76" s="123"/>
      <c r="BT76" s="123"/>
      <c r="BU76" s="123"/>
      <c r="BV76" s="123"/>
      <c r="BW76" s="123"/>
      <c r="BX76" s="123"/>
      <c r="BY76" s="123"/>
      <c r="BZ76" s="124"/>
    </row>
    <row r="77" spans="1:79" ht="63.75" customHeight="1" x14ac:dyDescent="0.2">
      <c r="A77" s="89">
        <v>0</v>
      </c>
      <c r="B77" s="89"/>
      <c r="C77" s="126" t="s">
        <v>253</v>
      </c>
      <c r="D77" s="110"/>
      <c r="E77" s="110"/>
      <c r="F77" s="110"/>
      <c r="G77" s="110"/>
      <c r="H77" s="110"/>
      <c r="I77" s="111"/>
      <c r="J77" s="127" t="s">
        <v>123</v>
      </c>
      <c r="K77" s="127"/>
      <c r="L77" s="127"/>
      <c r="M77" s="127"/>
      <c r="N77" s="127"/>
      <c r="O77" s="126" t="s">
        <v>116</v>
      </c>
      <c r="P77" s="110"/>
      <c r="Q77" s="110"/>
      <c r="R77" s="110"/>
      <c r="S77" s="110"/>
      <c r="T77" s="110"/>
      <c r="U77" s="110"/>
      <c r="V77" s="110"/>
      <c r="W77" s="110"/>
      <c r="X77" s="111"/>
      <c r="Y77" s="105">
        <v>100</v>
      </c>
      <c r="Z77" s="105"/>
      <c r="AA77" s="105"/>
      <c r="AB77" s="105"/>
      <c r="AC77" s="105"/>
      <c r="AD77" s="105">
        <v>0</v>
      </c>
      <c r="AE77" s="105"/>
      <c r="AF77" s="105"/>
      <c r="AG77" s="105"/>
      <c r="AH77" s="105"/>
      <c r="AI77" s="105">
        <v>100</v>
      </c>
      <c r="AJ77" s="105"/>
      <c r="AK77" s="105"/>
      <c r="AL77" s="105"/>
      <c r="AM77" s="105"/>
      <c r="AN77" s="105">
        <v>100</v>
      </c>
      <c r="AO77" s="105"/>
      <c r="AP77" s="105"/>
      <c r="AQ77" s="105"/>
      <c r="AR77" s="105"/>
      <c r="AS77" s="105">
        <v>0</v>
      </c>
      <c r="AT77" s="105"/>
      <c r="AU77" s="105"/>
      <c r="AV77" s="105"/>
      <c r="AW77" s="105"/>
      <c r="AX77" s="105">
        <v>100</v>
      </c>
      <c r="AY77" s="105"/>
      <c r="AZ77" s="105"/>
      <c r="BA77" s="105"/>
      <c r="BB77" s="105"/>
      <c r="BC77" s="105">
        <f>AN77-Y77</f>
        <v>0</v>
      </c>
      <c r="BD77" s="105"/>
      <c r="BE77" s="105"/>
      <c r="BF77" s="105"/>
      <c r="BG77" s="105"/>
      <c r="BH77" s="105">
        <f>AS77-AD77</f>
        <v>0</v>
      </c>
      <c r="BI77" s="105"/>
      <c r="BJ77" s="105"/>
      <c r="BK77" s="105"/>
      <c r="BL77" s="105"/>
      <c r="BM77" s="105">
        <v>0</v>
      </c>
      <c r="BN77" s="105"/>
      <c r="BO77" s="105"/>
      <c r="BP77" s="105"/>
      <c r="BQ77" s="10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49" t="s">
        <v>3</v>
      </c>
      <c r="B81" s="51"/>
      <c r="C81" s="49" t="s">
        <v>6</v>
      </c>
      <c r="D81" s="50"/>
      <c r="E81" s="50"/>
      <c r="F81" s="50"/>
      <c r="G81" s="50"/>
      <c r="H81" s="50"/>
      <c r="I81" s="51"/>
      <c r="J81" s="49" t="s">
        <v>5</v>
      </c>
      <c r="K81" s="50"/>
      <c r="L81" s="50"/>
      <c r="M81" s="50"/>
      <c r="N81" s="51"/>
      <c r="O81" s="42" t="s">
        <v>63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88">
        <v>1</v>
      </c>
      <c r="B82" s="88"/>
      <c r="C82" s="88">
        <v>2</v>
      </c>
      <c r="D82" s="88"/>
      <c r="E82" s="88"/>
      <c r="F82" s="88"/>
      <c r="G82" s="88"/>
      <c r="H82" s="88"/>
      <c r="I82" s="88"/>
      <c r="J82" s="88">
        <v>3</v>
      </c>
      <c r="K82" s="88"/>
      <c r="L82" s="88"/>
      <c r="M82" s="88"/>
      <c r="N82" s="88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48" t="s">
        <v>36</v>
      </c>
      <c r="B83" s="48"/>
      <c r="C83" s="85" t="s">
        <v>14</v>
      </c>
      <c r="D83" s="86"/>
      <c r="E83" s="86"/>
      <c r="F83" s="86"/>
      <c r="G83" s="86"/>
      <c r="H83" s="86"/>
      <c r="I83" s="87"/>
      <c r="J83" s="48" t="s">
        <v>15</v>
      </c>
      <c r="K83" s="48"/>
      <c r="L83" s="48"/>
      <c r="M83" s="48"/>
      <c r="N83" s="48"/>
      <c r="O83" s="80" t="s">
        <v>71</v>
      </c>
      <c r="P83" s="81"/>
      <c r="Q83" s="81"/>
      <c r="R83" s="81"/>
      <c r="S83" s="81"/>
      <c r="T83" s="81"/>
      <c r="U83" s="81"/>
      <c r="V83" s="81"/>
      <c r="W83" s="81"/>
      <c r="X83" s="81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3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70</v>
      </c>
    </row>
    <row r="84" spans="1:79" s="134" customFormat="1" ht="15.75" x14ac:dyDescent="0.2">
      <c r="A84" s="75">
        <v>0</v>
      </c>
      <c r="B84" s="75"/>
      <c r="C84" s="75" t="s">
        <v>103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  <c r="CA84" s="134" t="s">
        <v>65</v>
      </c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110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114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s="134" customFormat="1" ht="15.75" x14ac:dyDescent="0.2">
      <c r="A90" s="75">
        <v>0</v>
      </c>
      <c r="B90" s="75"/>
      <c r="C90" s="75" t="s">
        <v>121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</row>
    <row r="91" spans="1:79" s="134" customFormat="1" ht="15.75" x14ac:dyDescent="0.2">
      <c r="A91" s="75">
        <v>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28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1"/>
      <c r="BR91" s="132"/>
      <c r="BS91" s="132"/>
      <c r="BT91" s="132"/>
      <c r="BU91" s="132"/>
      <c r="BV91" s="132"/>
      <c r="BW91" s="132"/>
      <c r="BX91" s="132"/>
      <c r="BY91" s="132"/>
      <c r="BZ91" s="133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64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220.5" customHeight="1" x14ac:dyDescent="0.2">
      <c r="A94" s="137" t="s">
        <v>255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15.95" customHeight="1" x14ac:dyDescent="0.2">
      <c r="A97" s="137" t="s">
        <v>254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76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68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41" t="s">
        <v>130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3"/>
      <c r="AO103" s="3"/>
      <c r="AP103" s="142" t="s">
        <v>132</v>
      </c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</row>
    <row r="104" spans="1:64" x14ac:dyDescent="0.2">
      <c r="W104" s="84" t="s">
        <v>8</v>
      </c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4"/>
      <c r="AO104" s="4"/>
      <c r="AP104" s="84" t="s">
        <v>72</v>
      </c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</row>
    <row r="107" spans="1:64" ht="31.5" customHeight="1" x14ac:dyDescent="0.25">
      <c r="A107" s="141" t="s">
        <v>131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3"/>
      <c r="AO107" s="3"/>
      <c r="AP107" s="142" t="s">
        <v>133</v>
      </c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</row>
    <row r="108" spans="1:64" x14ac:dyDescent="0.2">
      <c r="W108" s="84" t="s">
        <v>8</v>
      </c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4"/>
      <c r="AO108" s="4"/>
      <c r="AP108" s="84" t="s">
        <v>72</v>
      </c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</row>
  </sheetData>
  <mergeCells count="395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AU45:AY45"/>
    <mergeCell ref="AZ45:BC45"/>
    <mergeCell ref="BD45:BH45"/>
    <mergeCell ref="BI45:BM45"/>
    <mergeCell ref="BN45:BQ45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4:B84"/>
    <mergeCell ref="C84:I84"/>
    <mergeCell ref="J84:N84"/>
    <mergeCell ref="O84:BQ84"/>
    <mergeCell ref="A93:BL93"/>
    <mergeCell ref="A94:BL94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5 C69:C77 C84:C91">
    <cfRule type="cellIs" dxfId="75" priority="1" stopIfTrue="1" operator="equal">
      <formula>$C68</formula>
    </cfRule>
  </conditionalFormatting>
  <conditionalFormatting sqref="A80:B80 A95:B95 A59:B60 A69:B78 A84:B92">
    <cfRule type="cellIs" dxfId="74" priority="2" stopIfTrue="1" operator="equal">
      <formula>0</formula>
    </cfRule>
  </conditionalFormatting>
  <conditionalFormatting sqref="C78">
    <cfRule type="cellIs" dxfId="73" priority="36" stopIfTrue="1" operator="equal">
      <formula>$C69</formula>
    </cfRule>
  </conditionalFormatting>
  <conditionalFormatting sqref="C92">
    <cfRule type="cellIs" dxfId="72" priority="38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16" zoomScaleNormal="100" workbookViewId="0">
      <selection activeCell="AC6" sqref="AC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39" t="s">
        <v>268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269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270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266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259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35" t="s">
        <v>266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25.5" customHeight="1" x14ac:dyDescent="0.2">
      <c r="A34" s="89">
        <v>1</v>
      </c>
      <c r="B34" s="89"/>
      <c r="C34" s="89"/>
      <c r="D34" s="89"/>
      <c r="E34" s="89"/>
      <c r="F34" s="89"/>
      <c r="G34" s="107" t="s">
        <v>260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147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50000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50000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-50000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-50000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50000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50000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-50000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-50000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171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5000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5000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-5000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-5000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5000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5000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-5000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-5000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261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50000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50000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-50000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-50000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51" customHeight="1" x14ac:dyDescent="0.2">
      <c r="A71" s="89">
        <v>0</v>
      </c>
      <c r="B71" s="89"/>
      <c r="C71" s="126" t="s">
        <v>262</v>
      </c>
      <c r="D71" s="110"/>
      <c r="E71" s="110"/>
      <c r="F71" s="110"/>
      <c r="G71" s="110"/>
      <c r="H71" s="110"/>
      <c r="I71" s="111"/>
      <c r="J71" s="127" t="s">
        <v>109</v>
      </c>
      <c r="K71" s="127"/>
      <c r="L71" s="127"/>
      <c r="M71" s="127"/>
      <c r="N71" s="127"/>
      <c r="O71" s="127" t="s">
        <v>263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05">
        <v>10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10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-10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-10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25.5" customHeight="1" x14ac:dyDescent="0.2">
      <c r="A73" s="89">
        <v>0</v>
      </c>
      <c r="B73" s="89"/>
      <c r="C73" s="126" t="s">
        <v>264</v>
      </c>
      <c r="D73" s="110"/>
      <c r="E73" s="110"/>
      <c r="F73" s="110"/>
      <c r="G73" s="110"/>
      <c r="H73" s="110"/>
      <c r="I73" s="111"/>
      <c r="J73" s="127" t="s">
        <v>176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416.6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416.6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-416.6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-416.6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76.5" customHeight="1" x14ac:dyDescent="0.2">
      <c r="A75" s="89">
        <v>0</v>
      </c>
      <c r="B75" s="89"/>
      <c r="C75" s="126" t="s">
        <v>265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0</v>
      </c>
      <c r="AY75" s="105"/>
      <c r="AZ75" s="105"/>
      <c r="BA75" s="105"/>
      <c r="BB75" s="105"/>
      <c r="BC75" s="105">
        <f>AN75-Y75</f>
        <v>-100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-100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267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71" priority="1" stopIfTrue="1" operator="equal">
      <formula>$C67</formula>
    </cfRule>
  </conditionalFormatting>
  <conditionalFormatting sqref="A78:B78 A93:B93 A58:B59 A68:B76 A82:B90">
    <cfRule type="cellIs" dxfId="70" priority="2" stopIfTrue="1" operator="equal">
      <formula>0</formula>
    </cfRule>
  </conditionalFormatting>
  <conditionalFormatting sqref="C76">
    <cfRule type="cellIs" dxfId="69" priority="40" stopIfTrue="1" operator="equal">
      <formula>$C68</formula>
    </cfRule>
  </conditionalFormatting>
  <conditionalFormatting sqref="C90">
    <cfRule type="cellIs" dxfId="68" priority="42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7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277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279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280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278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271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271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271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84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40000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40000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-40000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-40000</v>
      </c>
      <c r="BO43" s="105"/>
      <c r="BP43" s="105"/>
      <c r="BQ43" s="105"/>
      <c r="CA43" s="1" t="s">
        <v>20</v>
      </c>
    </row>
    <row r="44" spans="1:79" ht="15" customHeight="1" x14ac:dyDescent="0.2">
      <c r="A44" s="89">
        <v>2</v>
      </c>
      <c r="B44" s="89"/>
      <c r="C44" s="80" t="s">
        <v>86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10000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10000</v>
      </c>
      <c r="AL44" s="105"/>
      <c r="AM44" s="105"/>
      <c r="AN44" s="105"/>
      <c r="AO44" s="105"/>
      <c r="AP44" s="105">
        <v>0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0</v>
      </c>
      <c r="BA44" s="105"/>
      <c r="BB44" s="105"/>
      <c r="BC44" s="105"/>
      <c r="BD44" s="105">
        <f>AP44-AA44</f>
        <v>-10000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-10000</v>
      </c>
      <c r="BO44" s="105"/>
      <c r="BP44" s="105"/>
      <c r="BQ44" s="105"/>
    </row>
    <row r="45" spans="1:79" s="116" customFormat="1" ht="15" customHeight="1" x14ac:dyDescent="0.2">
      <c r="A45" s="112"/>
      <c r="B45" s="112"/>
      <c r="C45" s="113" t="s">
        <v>98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106">
        <v>50000</v>
      </c>
      <c r="AB45" s="106"/>
      <c r="AC45" s="106"/>
      <c r="AD45" s="106"/>
      <c r="AE45" s="106"/>
      <c r="AF45" s="106">
        <v>0</v>
      </c>
      <c r="AG45" s="106"/>
      <c r="AH45" s="106"/>
      <c r="AI45" s="106"/>
      <c r="AJ45" s="106"/>
      <c r="AK45" s="106">
        <f>AA45+AF45</f>
        <v>50000</v>
      </c>
      <c r="AL45" s="106"/>
      <c r="AM45" s="106"/>
      <c r="AN45" s="106"/>
      <c r="AO45" s="106"/>
      <c r="AP45" s="106">
        <v>0</v>
      </c>
      <c r="AQ45" s="106"/>
      <c r="AR45" s="106"/>
      <c r="AS45" s="106"/>
      <c r="AT45" s="106"/>
      <c r="AU45" s="106">
        <v>0</v>
      </c>
      <c r="AV45" s="106"/>
      <c r="AW45" s="106"/>
      <c r="AX45" s="106"/>
      <c r="AY45" s="106"/>
      <c r="AZ45" s="106">
        <f>AP45+AU45</f>
        <v>0</v>
      </c>
      <c r="BA45" s="106"/>
      <c r="BB45" s="106"/>
      <c r="BC45" s="106"/>
      <c r="BD45" s="106">
        <f>AP45-AA45</f>
        <v>-50000</v>
      </c>
      <c r="BE45" s="106"/>
      <c r="BF45" s="106"/>
      <c r="BG45" s="106"/>
      <c r="BH45" s="106"/>
      <c r="BI45" s="106">
        <f>AU45-AF45</f>
        <v>0</v>
      </c>
      <c r="BJ45" s="106"/>
      <c r="BK45" s="106"/>
      <c r="BL45" s="106"/>
      <c r="BM45" s="106"/>
      <c r="BN45" s="106">
        <f>BD45+BI45</f>
        <v>-50000</v>
      </c>
      <c r="BO45" s="106"/>
      <c r="BP45" s="106"/>
      <c r="BQ45" s="106"/>
    </row>
    <row r="47" spans="1:79" ht="29.2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6" t="s">
        <v>3</v>
      </c>
      <c r="B49" s="66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1" t="s">
        <v>13</v>
      </c>
      <c r="B51" s="92"/>
      <c r="C51" s="94" t="s">
        <v>14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6"/>
      <c r="CA51" s="1" t="s">
        <v>69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3" t="s">
        <v>136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98"/>
      <c r="B56" s="99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89" t="s">
        <v>13</v>
      </c>
      <c r="B58" s="89"/>
      <c r="C58" s="90" t="s">
        <v>14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5" t="s">
        <v>16</v>
      </c>
      <c r="AD58" s="101"/>
      <c r="AE58" s="101"/>
      <c r="AF58" s="101"/>
      <c r="AG58" s="101"/>
      <c r="AH58" s="101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5" t="s">
        <v>16</v>
      </c>
      <c r="AT58" s="101"/>
      <c r="AU58" s="101"/>
      <c r="AV58" s="101"/>
      <c r="AW58" s="101"/>
      <c r="AX58" s="101"/>
      <c r="AY58" s="102" t="s">
        <v>17</v>
      </c>
      <c r="AZ58" s="103"/>
      <c r="BA58" s="103"/>
      <c r="BB58" s="103"/>
      <c r="BC58" s="104"/>
      <c r="BD58" s="102" t="s">
        <v>17</v>
      </c>
      <c r="BE58" s="103"/>
      <c r="BF58" s="103"/>
      <c r="BG58" s="103"/>
      <c r="BH58" s="104"/>
      <c r="BI58" s="101" t="s">
        <v>16</v>
      </c>
      <c r="BJ58" s="101"/>
      <c r="BK58" s="101"/>
      <c r="BL58" s="101"/>
      <c r="BM58" s="101"/>
      <c r="BN58" s="101"/>
      <c r="BO58" s="7"/>
      <c r="BP58" s="7"/>
      <c r="BQ58" s="7"/>
      <c r="CA58" s="1" t="s">
        <v>21</v>
      </c>
    </row>
    <row r="59" spans="1:79" ht="38.25" customHeight="1" x14ac:dyDescent="0.2">
      <c r="A59" s="89">
        <v>1</v>
      </c>
      <c r="B59" s="89"/>
      <c r="C59" s="117" t="s">
        <v>101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1"/>
      <c r="S59" s="105">
        <v>50000</v>
      </c>
      <c r="T59" s="105"/>
      <c r="U59" s="105"/>
      <c r="V59" s="105"/>
      <c r="W59" s="105"/>
      <c r="X59" s="105">
        <v>0</v>
      </c>
      <c r="Y59" s="105"/>
      <c r="Z59" s="105"/>
      <c r="AA59" s="105"/>
      <c r="AB59" s="105"/>
      <c r="AC59" s="105">
        <f>S59+X59</f>
        <v>50000</v>
      </c>
      <c r="AD59" s="105"/>
      <c r="AE59" s="105"/>
      <c r="AF59" s="105"/>
      <c r="AG59" s="105"/>
      <c r="AH59" s="105"/>
      <c r="AI59" s="105">
        <v>0</v>
      </c>
      <c r="AJ59" s="105"/>
      <c r="AK59" s="105"/>
      <c r="AL59" s="105"/>
      <c r="AM59" s="105"/>
      <c r="AN59" s="105">
        <v>0</v>
      </c>
      <c r="AO59" s="105"/>
      <c r="AP59" s="105"/>
      <c r="AQ59" s="105"/>
      <c r="AR59" s="105"/>
      <c r="AS59" s="105">
        <f>AI59+AN59</f>
        <v>0</v>
      </c>
      <c r="AT59" s="105"/>
      <c r="AU59" s="105"/>
      <c r="AV59" s="105"/>
      <c r="AW59" s="105"/>
      <c r="AX59" s="105"/>
      <c r="AY59" s="105">
        <f>AI59-S59</f>
        <v>-50000</v>
      </c>
      <c r="AZ59" s="105"/>
      <c r="BA59" s="105"/>
      <c r="BB59" s="105"/>
      <c r="BC59" s="105"/>
      <c r="BD59" s="118">
        <f>AN59-X59</f>
        <v>0</v>
      </c>
      <c r="BE59" s="118"/>
      <c r="BF59" s="118"/>
      <c r="BG59" s="118"/>
      <c r="BH59" s="118"/>
      <c r="BI59" s="118">
        <f>AY59+BD59</f>
        <v>-50000</v>
      </c>
      <c r="BJ59" s="118"/>
      <c r="BK59" s="118"/>
      <c r="BL59" s="118"/>
      <c r="BM59" s="118"/>
      <c r="BN59" s="118"/>
      <c r="BO59" s="8"/>
      <c r="BP59" s="8"/>
      <c r="BQ59" s="8"/>
      <c r="CA59" s="1" t="s">
        <v>22</v>
      </c>
    </row>
    <row r="60" spans="1:79" s="116" customFormat="1" ht="15" customHeight="1" x14ac:dyDescent="0.2">
      <c r="A60" s="112"/>
      <c r="B60" s="112"/>
      <c r="C60" s="119" t="s">
        <v>102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6">
        <v>50000</v>
      </c>
      <c r="T60" s="106"/>
      <c r="U60" s="106"/>
      <c r="V60" s="106"/>
      <c r="W60" s="106"/>
      <c r="X60" s="106">
        <v>0</v>
      </c>
      <c r="Y60" s="106"/>
      <c r="Z60" s="106"/>
      <c r="AA60" s="106"/>
      <c r="AB60" s="106"/>
      <c r="AC60" s="106">
        <f>S60+X60</f>
        <v>50000</v>
      </c>
      <c r="AD60" s="106"/>
      <c r="AE60" s="106"/>
      <c r="AF60" s="106"/>
      <c r="AG60" s="106"/>
      <c r="AH60" s="106"/>
      <c r="AI60" s="106">
        <v>0</v>
      </c>
      <c r="AJ60" s="106"/>
      <c r="AK60" s="106"/>
      <c r="AL60" s="106"/>
      <c r="AM60" s="106"/>
      <c r="AN60" s="106">
        <v>0</v>
      </c>
      <c r="AO60" s="106"/>
      <c r="AP60" s="106"/>
      <c r="AQ60" s="106"/>
      <c r="AR60" s="106"/>
      <c r="AS60" s="106">
        <f>AI60+AN60</f>
        <v>0</v>
      </c>
      <c r="AT60" s="106"/>
      <c r="AU60" s="106"/>
      <c r="AV60" s="106"/>
      <c r="AW60" s="106"/>
      <c r="AX60" s="106"/>
      <c r="AY60" s="106">
        <f>AI60-S60</f>
        <v>-50000</v>
      </c>
      <c r="AZ60" s="106"/>
      <c r="BA60" s="106"/>
      <c r="BB60" s="106"/>
      <c r="BC60" s="106"/>
      <c r="BD60" s="120">
        <f>AN60-X60</f>
        <v>0</v>
      </c>
      <c r="BE60" s="120"/>
      <c r="BF60" s="120"/>
      <c r="BG60" s="120"/>
      <c r="BH60" s="120"/>
      <c r="BI60" s="120">
        <f>AY60+BD60</f>
        <v>-50000</v>
      </c>
      <c r="BJ60" s="120"/>
      <c r="BK60" s="120"/>
      <c r="BL60" s="120"/>
      <c r="BM60" s="120"/>
      <c r="BN60" s="120"/>
      <c r="BO60" s="121"/>
      <c r="BP60" s="121"/>
      <c r="BQ60" s="121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45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2" t="s">
        <v>0</v>
      </c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98"/>
      <c r="B66" s="99"/>
      <c r="C66" s="98"/>
      <c r="D66" s="100"/>
      <c r="E66" s="100"/>
      <c r="F66" s="100"/>
      <c r="G66" s="100"/>
      <c r="H66" s="100"/>
      <c r="I66" s="99"/>
      <c r="J66" s="98"/>
      <c r="K66" s="100"/>
      <c r="L66" s="100"/>
      <c r="M66" s="100"/>
      <c r="N66" s="99"/>
      <c r="O66" s="98"/>
      <c r="P66" s="100"/>
      <c r="Q66" s="100"/>
      <c r="R66" s="100"/>
      <c r="S66" s="100"/>
      <c r="T66" s="100"/>
      <c r="U66" s="100"/>
      <c r="V66" s="100"/>
      <c r="W66" s="100"/>
      <c r="X66" s="99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89" t="s">
        <v>36</v>
      </c>
      <c r="B68" s="89"/>
      <c r="C68" s="63" t="s">
        <v>14</v>
      </c>
      <c r="D68" s="64"/>
      <c r="E68" s="64"/>
      <c r="F68" s="64"/>
      <c r="G68" s="64"/>
      <c r="H68" s="64"/>
      <c r="I68" s="65"/>
      <c r="J68" s="89" t="s">
        <v>15</v>
      </c>
      <c r="K68" s="89"/>
      <c r="L68" s="89"/>
      <c r="M68" s="89"/>
      <c r="N68" s="89"/>
      <c r="O68" s="90" t="s">
        <v>37</v>
      </c>
      <c r="P68" s="90"/>
      <c r="Q68" s="90"/>
      <c r="R68" s="90"/>
      <c r="S68" s="90"/>
      <c r="T68" s="90"/>
      <c r="U68" s="90"/>
      <c r="V68" s="90"/>
      <c r="W68" s="90"/>
      <c r="X68" s="63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77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78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8" t="s">
        <v>16</v>
      </c>
      <c r="BN68" s="78"/>
      <c r="BO68" s="78"/>
      <c r="BP68" s="78"/>
      <c r="BQ68" s="7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16" customFormat="1" ht="15.75" x14ac:dyDescent="0.2">
      <c r="A69" s="112">
        <v>0</v>
      </c>
      <c r="B69" s="112"/>
      <c r="C69" s="122" t="s">
        <v>103</v>
      </c>
      <c r="D69" s="122"/>
      <c r="E69" s="122"/>
      <c r="F69" s="122"/>
      <c r="G69" s="122"/>
      <c r="H69" s="122"/>
      <c r="I69" s="122"/>
      <c r="J69" s="122" t="s">
        <v>104</v>
      </c>
      <c r="K69" s="122"/>
      <c r="L69" s="122"/>
      <c r="M69" s="122"/>
      <c r="N69" s="122"/>
      <c r="O69" s="122" t="s">
        <v>104</v>
      </c>
      <c r="P69" s="122"/>
      <c r="Q69" s="122"/>
      <c r="R69" s="122"/>
      <c r="S69" s="122"/>
      <c r="T69" s="122"/>
      <c r="U69" s="122"/>
      <c r="V69" s="122"/>
      <c r="W69" s="122"/>
      <c r="X69" s="122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23"/>
      <c r="BS69" s="123"/>
      <c r="BT69" s="123"/>
      <c r="BU69" s="123"/>
      <c r="BV69" s="123"/>
      <c r="BW69" s="123"/>
      <c r="BX69" s="123"/>
      <c r="BY69" s="123"/>
      <c r="BZ69" s="124"/>
      <c r="CA69" s="116" t="s">
        <v>24</v>
      </c>
    </row>
    <row r="70" spans="1:79" ht="15.75" x14ac:dyDescent="0.2">
      <c r="A70" s="89">
        <v>0</v>
      </c>
      <c r="B70" s="89"/>
      <c r="C70" s="127" t="s">
        <v>238</v>
      </c>
      <c r="D70" s="127"/>
      <c r="E70" s="127"/>
      <c r="F70" s="127"/>
      <c r="G70" s="127"/>
      <c r="H70" s="127"/>
      <c r="I70" s="127"/>
      <c r="J70" s="127" t="s">
        <v>176</v>
      </c>
      <c r="K70" s="127"/>
      <c r="L70" s="127"/>
      <c r="M70" s="127"/>
      <c r="N70" s="127"/>
      <c r="O70" s="127" t="s">
        <v>120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05">
        <v>50000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50000</v>
      </c>
      <c r="AJ70" s="105"/>
      <c r="AK70" s="105"/>
      <c r="AL70" s="105"/>
      <c r="AM70" s="105"/>
      <c r="AN70" s="105">
        <v>0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0</v>
      </c>
      <c r="AY70" s="105"/>
      <c r="AZ70" s="105"/>
      <c r="BA70" s="105"/>
      <c r="BB70" s="105"/>
      <c r="BC70" s="105">
        <f>AN70-Y70</f>
        <v>-50000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-50000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16" customFormat="1" ht="15.75" x14ac:dyDescent="0.2">
      <c r="A71" s="112">
        <v>0</v>
      </c>
      <c r="B71" s="112"/>
      <c r="C71" s="122" t="s">
        <v>110</v>
      </c>
      <c r="D71" s="122"/>
      <c r="E71" s="122"/>
      <c r="F71" s="122"/>
      <c r="G71" s="122"/>
      <c r="H71" s="122"/>
      <c r="I71" s="122"/>
      <c r="J71" s="122" t="s">
        <v>104</v>
      </c>
      <c r="K71" s="122"/>
      <c r="L71" s="122"/>
      <c r="M71" s="122"/>
      <c r="N71" s="122"/>
      <c r="O71" s="122" t="s">
        <v>104</v>
      </c>
      <c r="P71" s="122"/>
      <c r="Q71" s="122"/>
      <c r="R71" s="122"/>
      <c r="S71" s="122"/>
      <c r="T71" s="122"/>
      <c r="U71" s="122"/>
      <c r="V71" s="122"/>
      <c r="W71" s="122"/>
      <c r="X71" s="122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</row>
    <row r="72" spans="1:79" ht="15.75" customHeight="1" x14ac:dyDescent="0.2">
      <c r="A72" s="89">
        <v>0</v>
      </c>
      <c r="B72" s="89"/>
      <c r="C72" s="126" t="s">
        <v>272</v>
      </c>
      <c r="D72" s="110"/>
      <c r="E72" s="110"/>
      <c r="F72" s="110"/>
      <c r="G72" s="110"/>
      <c r="H72" s="110"/>
      <c r="I72" s="111"/>
      <c r="J72" s="127" t="s">
        <v>109</v>
      </c>
      <c r="K72" s="127"/>
      <c r="L72" s="127"/>
      <c r="M72" s="127"/>
      <c r="N72" s="127"/>
      <c r="O72" s="127" t="s">
        <v>273</v>
      </c>
      <c r="P72" s="127"/>
      <c r="Q72" s="127"/>
      <c r="R72" s="127"/>
      <c r="S72" s="127"/>
      <c r="T72" s="127"/>
      <c r="U72" s="127"/>
      <c r="V72" s="127"/>
      <c r="W72" s="127"/>
      <c r="X72" s="127"/>
      <c r="Y72" s="105">
        <v>7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7</v>
      </c>
      <c r="AJ72" s="105"/>
      <c r="AK72" s="105"/>
      <c r="AL72" s="105"/>
      <c r="AM72" s="105"/>
      <c r="AN72" s="105">
        <v>0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0</v>
      </c>
      <c r="AY72" s="105"/>
      <c r="AZ72" s="105"/>
      <c r="BA72" s="105"/>
      <c r="BB72" s="105"/>
      <c r="BC72" s="105">
        <f>AN72-Y72</f>
        <v>-7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-7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6" customFormat="1" ht="15.75" x14ac:dyDescent="0.2">
      <c r="A73" s="112">
        <v>0</v>
      </c>
      <c r="B73" s="112"/>
      <c r="C73" s="125" t="s">
        <v>114</v>
      </c>
      <c r="D73" s="114"/>
      <c r="E73" s="114"/>
      <c r="F73" s="114"/>
      <c r="G73" s="114"/>
      <c r="H73" s="114"/>
      <c r="I73" s="115"/>
      <c r="J73" s="122" t="s">
        <v>104</v>
      </c>
      <c r="K73" s="122"/>
      <c r="L73" s="122"/>
      <c r="M73" s="122"/>
      <c r="N73" s="122"/>
      <c r="O73" s="122" t="s">
        <v>104</v>
      </c>
      <c r="P73" s="122"/>
      <c r="Q73" s="122"/>
      <c r="R73" s="122"/>
      <c r="S73" s="122"/>
      <c r="T73" s="122"/>
      <c r="U73" s="122"/>
      <c r="V73" s="122"/>
      <c r="W73" s="122"/>
      <c r="X73" s="122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3"/>
      <c r="BS73" s="123"/>
      <c r="BT73" s="123"/>
      <c r="BU73" s="123"/>
      <c r="BV73" s="123"/>
      <c r="BW73" s="123"/>
      <c r="BX73" s="123"/>
      <c r="BY73" s="123"/>
      <c r="BZ73" s="124"/>
    </row>
    <row r="74" spans="1:79" ht="25.5" customHeight="1" x14ac:dyDescent="0.2">
      <c r="A74" s="89">
        <v>0</v>
      </c>
      <c r="B74" s="89"/>
      <c r="C74" s="126" t="s">
        <v>274</v>
      </c>
      <c r="D74" s="110"/>
      <c r="E74" s="110"/>
      <c r="F74" s="110"/>
      <c r="G74" s="110"/>
      <c r="H74" s="110"/>
      <c r="I74" s="111"/>
      <c r="J74" s="127" t="s">
        <v>176</v>
      </c>
      <c r="K74" s="127"/>
      <c r="L74" s="127"/>
      <c r="M74" s="127"/>
      <c r="N74" s="127"/>
      <c r="O74" s="126" t="s">
        <v>116</v>
      </c>
      <c r="P74" s="110"/>
      <c r="Q74" s="110"/>
      <c r="R74" s="110"/>
      <c r="S74" s="110"/>
      <c r="T74" s="110"/>
      <c r="U74" s="110"/>
      <c r="V74" s="110"/>
      <c r="W74" s="110"/>
      <c r="X74" s="111"/>
      <c r="Y74" s="105">
        <v>6500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6500</v>
      </c>
      <c r="AJ74" s="105"/>
      <c r="AK74" s="105"/>
      <c r="AL74" s="105"/>
      <c r="AM74" s="105"/>
      <c r="AN74" s="105">
        <v>0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0</v>
      </c>
      <c r="AY74" s="105"/>
      <c r="AZ74" s="105"/>
      <c r="BA74" s="105"/>
      <c r="BB74" s="105"/>
      <c r="BC74" s="105">
        <f>AN74-Y74</f>
        <v>-6500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-6500</v>
      </c>
      <c r="BN74" s="105"/>
      <c r="BO74" s="105"/>
      <c r="BP74" s="105"/>
      <c r="BQ74" s="10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16" customFormat="1" ht="15.75" x14ac:dyDescent="0.2">
      <c r="A75" s="112">
        <v>0</v>
      </c>
      <c r="B75" s="112"/>
      <c r="C75" s="125" t="s">
        <v>121</v>
      </c>
      <c r="D75" s="114"/>
      <c r="E75" s="114"/>
      <c r="F75" s="114"/>
      <c r="G75" s="114"/>
      <c r="H75" s="114"/>
      <c r="I75" s="115"/>
      <c r="J75" s="122" t="s">
        <v>104</v>
      </c>
      <c r="K75" s="122"/>
      <c r="L75" s="122"/>
      <c r="M75" s="122"/>
      <c r="N75" s="122"/>
      <c r="O75" s="125" t="s">
        <v>104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23"/>
      <c r="BS75" s="123"/>
      <c r="BT75" s="123"/>
      <c r="BU75" s="123"/>
      <c r="BV75" s="123"/>
      <c r="BW75" s="123"/>
      <c r="BX75" s="123"/>
      <c r="BY75" s="123"/>
      <c r="BZ75" s="124"/>
    </row>
    <row r="76" spans="1:79" ht="51" customHeight="1" x14ac:dyDescent="0.2">
      <c r="A76" s="89">
        <v>0</v>
      </c>
      <c r="B76" s="89"/>
      <c r="C76" s="126" t="s">
        <v>275</v>
      </c>
      <c r="D76" s="110"/>
      <c r="E76" s="110"/>
      <c r="F76" s="110"/>
      <c r="G76" s="110"/>
      <c r="H76" s="110"/>
      <c r="I76" s="111"/>
      <c r="J76" s="127" t="s">
        <v>123</v>
      </c>
      <c r="K76" s="127"/>
      <c r="L76" s="127"/>
      <c r="M76" s="127"/>
      <c r="N76" s="127"/>
      <c r="O76" s="126" t="s">
        <v>116</v>
      </c>
      <c r="P76" s="110"/>
      <c r="Q76" s="110"/>
      <c r="R76" s="110"/>
      <c r="S76" s="110"/>
      <c r="T76" s="110"/>
      <c r="U76" s="110"/>
      <c r="V76" s="110"/>
      <c r="W76" s="110"/>
      <c r="X76" s="111"/>
      <c r="Y76" s="105">
        <v>100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100</v>
      </c>
      <c r="AJ76" s="105"/>
      <c r="AK76" s="105"/>
      <c r="AL76" s="105"/>
      <c r="AM76" s="105"/>
      <c r="AN76" s="105">
        <v>0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0</v>
      </c>
      <c r="AY76" s="105"/>
      <c r="AZ76" s="105"/>
      <c r="BA76" s="105"/>
      <c r="BB76" s="105"/>
      <c r="BC76" s="105">
        <f>AN76-Y76</f>
        <v>-100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-100</v>
      </c>
      <c r="BN76" s="105"/>
      <c r="BO76" s="105"/>
      <c r="BP76" s="105"/>
      <c r="BQ76" s="10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49" t="s">
        <v>3</v>
      </c>
      <c r="B80" s="51"/>
      <c r="C80" s="49" t="s">
        <v>6</v>
      </c>
      <c r="D80" s="50"/>
      <c r="E80" s="50"/>
      <c r="F80" s="50"/>
      <c r="G80" s="50"/>
      <c r="H80" s="50"/>
      <c r="I80" s="51"/>
      <c r="J80" s="49" t="s">
        <v>5</v>
      </c>
      <c r="K80" s="50"/>
      <c r="L80" s="50"/>
      <c r="M80" s="50"/>
      <c r="N80" s="51"/>
      <c r="O80" s="42" t="s">
        <v>63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88">
        <v>1</v>
      </c>
      <c r="B81" s="88"/>
      <c r="C81" s="88">
        <v>2</v>
      </c>
      <c r="D81" s="88"/>
      <c r="E81" s="88"/>
      <c r="F81" s="88"/>
      <c r="G81" s="88"/>
      <c r="H81" s="88"/>
      <c r="I81" s="88"/>
      <c r="J81" s="88">
        <v>3</v>
      </c>
      <c r="K81" s="88"/>
      <c r="L81" s="88"/>
      <c r="M81" s="88"/>
      <c r="N81" s="88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48" t="s">
        <v>36</v>
      </c>
      <c r="B82" s="48"/>
      <c r="C82" s="85" t="s">
        <v>14</v>
      </c>
      <c r="D82" s="86"/>
      <c r="E82" s="86"/>
      <c r="F82" s="86"/>
      <c r="G82" s="86"/>
      <c r="H82" s="86"/>
      <c r="I82" s="87"/>
      <c r="J82" s="48" t="s">
        <v>15</v>
      </c>
      <c r="K82" s="48"/>
      <c r="L82" s="48"/>
      <c r="M82" s="48"/>
      <c r="N82" s="48"/>
      <c r="O82" s="80" t="s">
        <v>71</v>
      </c>
      <c r="P82" s="81"/>
      <c r="Q82" s="81"/>
      <c r="R82" s="81"/>
      <c r="S82" s="81"/>
      <c r="T82" s="81"/>
      <c r="U82" s="81"/>
      <c r="V82" s="81"/>
      <c r="W82" s="81"/>
      <c r="X82" s="81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3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134" customFormat="1" ht="15.75" x14ac:dyDescent="0.2">
      <c r="A83" s="75">
        <v>0</v>
      </c>
      <c r="B83" s="75"/>
      <c r="C83" s="75" t="s">
        <v>103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  <c r="CA83" s="134" t="s">
        <v>65</v>
      </c>
    </row>
    <row r="84" spans="1:79" s="134" customFormat="1" ht="15.75" x14ac:dyDescent="0.2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 t="s">
        <v>110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 t="s">
        <v>114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 t="s">
        <v>121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s="134" customFormat="1" ht="15.75" x14ac:dyDescent="0.2">
      <c r="A90" s="75">
        <v>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37" t="s">
        <v>276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37" t="s">
        <v>180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76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41" t="s">
        <v>130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3"/>
      <c r="AO102" s="3"/>
      <c r="AP102" s="142" t="s">
        <v>132</v>
      </c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4" x14ac:dyDescent="0.2">
      <c r="W103" s="84" t="s">
        <v>8</v>
      </c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4"/>
      <c r="AO103" s="4"/>
      <c r="AP103" s="84" t="s">
        <v>72</v>
      </c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</row>
    <row r="106" spans="1:64" ht="31.5" customHeight="1" x14ac:dyDescent="0.25">
      <c r="A106" s="141" t="s">
        <v>131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3"/>
      <c r="AO106" s="3"/>
      <c r="AP106" s="142" t="s">
        <v>133</v>
      </c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</row>
    <row r="107" spans="1:64" x14ac:dyDescent="0.2">
      <c r="W107" s="84" t="s">
        <v>8</v>
      </c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4"/>
      <c r="AO107" s="4"/>
      <c r="AP107" s="84" t="s">
        <v>72</v>
      </c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</row>
  </sheetData>
  <mergeCells count="391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S76:AW76"/>
    <mergeCell ref="AX76:BB76"/>
    <mergeCell ref="BC76:BG76"/>
    <mergeCell ref="BH76:BL76"/>
    <mergeCell ref="BM76:BQ76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BD60:BH60"/>
    <mergeCell ref="BI60:BN60"/>
    <mergeCell ref="A60:B60"/>
    <mergeCell ref="C60:R60"/>
    <mergeCell ref="S60:W60"/>
    <mergeCell ref="X60:AB60"/>
    <mergeCell ref="AC60:AH60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3:B83"/>
    <mergeCell ref="C83:I83"/>
    <mergeCell ref="J83:N83"/>
    <mergeCell ref="O83:BQ83"/>
    <mergeCell ref="A92:BL92"/>
    <mergeCell ref="A93:BL93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N70:AR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I60:AM60"/>
    <mergeCell ref="AN60:AR60"/>
    <mergeCell ref="AS60:AX60"/>
    <mergeCell ref="AY60:BC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4 C69:C76 C83:C90">
    <cfRule type="cellIs" dxfId="67" priority="1" stopIfTrue="1" operator="equal">
      <formula>$C68</formula>
    </cfRule>
  </conditionalFormatting>
  <conditionalFormatting sqref="A79:B79 A94:B94 A59:B60 A69:B77 A83:B91">
    <cfRule type="cellIs" dxfId="66" priority="2" stopIfTrue="1" operator="equal">
      <formula>0</formula>
    </cfRule>
  </conditionalFormatting>
  <conditionalFormatting sqref="C77">
    <cfRule type="cellIs" dxfId="65" priority="44" stopIfTrue="1" operator="equal">
      <formula>$C69</formula>
    </cfRule>
  </conditionalFormatting>
  <conditionalFormatting sqref="C91">
    <cfRule type="cellIs" dxfId="64" priority="4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opLeftCell="A8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292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294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295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293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281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35" t="s">
        <v>289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25.5" customHeight="1" x14ac:dyDescent="0.2">
      <c r="A34" s="89">
        <v>1</v>
      </c>
      <c r="B34" s="89"/>
      <c r="C34" s="89"/>
      <c r="D34" s="89"/>
      <c r="E34" s="89"/>
      <c r="F34" s="89"/>
      <c r="G34" s="107" t="s">
        <v>282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283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6" spans="1:79" ht="15" customHeight="1" x14ac:dyDescent="0.2">
      <c r="A36" s="89">
        <v>3</v>
      </c>
      <c r="B36" s="89"/>
      <c r="C36" s="89"/>
      <c r="D36" s="89"/>
      <c r="E36" s="89"/>
      <c r="F36" s="89"/>
      <c r="G36" s="107" t="s">
        <v>284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8" spans="1:79" ht="15.75" customHeight="1" x14ac:dyDescent="0.2">
      <c r="A38" s="41" t="s">
        <v>73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 x14ac:dyDescent="0.2">
      <c r="A39" s="41" t="s">
        <v>74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 x14ac:dyDescent="0.2">
      <c r="A40" s="93" t="s">
        <v>136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</row>
    <row r="41" spans="1:79" ht="48" customHeight="1" x14ac:dyDescent="0.2">
      <c r="A41" s="52" t="s">
        <v>3</v>
      </c>
      <c r="B41" s="52"/>
      <c r="C41" s="52" t="s">
        <v>66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25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44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0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2</v>
      </c>
      <c r="AB42" s="52"/>
      <c r="AC42" s="52"/>
      <c r="AD42" s="52"/>
      <c r="AE42" s="52"/>
      <c r="AF42" s="52" t="s">
        <v>1</v>
      </c>
      <c r="AG42" s="52"/>
      <c r="AH42" s="52"/>
      <c r="AI42" s="52"/>
      <c r="AJ42" s="52"/>
      <c r="AK42" s="52" t="s">
        <v>26</v>
      </c>
      <c r="AL42" s="52"/>
      <c r="AM42" s="52"/>
      <c r="AN42" s="52"/>
      <c r="AO42" s="52"/>
      <c r="AP42" s="52" t="s">
        <v>2</v>
      </c>
      <c r="AQ42" s="52"/>
      <c r="AR42" s="52"/>
      <c r="AS42" s="52"/>
      <c r="AT42" s="52"/>
      <c r="AU42" s="52" t="s">
        <v>1</v>
      </c>
      <c r="AV42" s="52"/>
      <c r="AW42" s="52"/>
      <c r="AX42" s="52"/>
      <c r="AY42" s="52"/>
      <c r="AZ42" s="52" t="s">
        <v>26</v>
      </c>
      <c r="BA42" s="52"/>
      <c r="BB42" s="52"/>
      <c r="BC42" s="52"/>
      <c r="BD42" s="52" t="s">
        <v>2</v>
      </c>
      <c r="BE42" s="52"/>
      <c r="BF42" s="52"/>
      <c r="BG42" s="52"/>
      <c r="BH42" s="52"/>
      <c r="BI42" s="52" t="s">
        <v>1</v>
      </c>
      <c r="BJ42" s="52"/>
      <c r="BK42" s="52"/>
      <c r="BL42" s="52"/>
      <c r="BM42" s="52"/>
      <c r="BN42" s="52" t="s">
        <v>27</v>
      </c>
      <c r="BO42" s="52"/>
      <c r="BP42" s="52"/>
      <c r="BQ42" s="52"/>
    </row>
    <row r="43" spans="1:79" ht="15.95" customHeight="1" x14ac:dyDescent="0.2">
      <c r="A43" s="66">
        <v>1</v>
      </c>
      <c r="B43" s="66"/>
      <c r="C43" s="66">
        <v>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0">
        <v>3</v>
      </c>
      <c r="AB43" s="61"/>
      <c r="AC43" s="61"/>
      <c r="AD43" s="61"/>
      <c r="AE43" s="62"/>
      <c r="AF43" s="60">
        <v>4</v>
      </c>
      <c r="AG43" s="61"/>
      <c r="AH43" s="61"/>
      <c r="AI43" s="61"/>
      <c r="AJ43" s="62"/>
      <c r="AK43" s="60">
        <v>5</v>
      </c>
      <c r="AL43" s="61"/>
      <c r="AM43" s="61"/>
      <c r="AN43" s="61"/>
      <c r="AO43" s="62"/>
      <c r="AP43" s="60">
        <v>6</v>
      </c>
      <c r="AQ43" s="61"/>
      <c r="AR43" s="61"/>
      <c r="AS43" s="61"/>
      <c r="AT43" s="62"/>
      <c r="AU43" s="60">
        <v>7</v>
      </c>
      <c r="AV43" s="61"/>
      <c r="AW43" s="61"/>
      <c r="AX43" s="61"/>
      <c r="AY43" s="62"/>
      <c r="AZ43" s="60">
        <v>8</v>
      </c>
      <c r="BA43" s="61"/>
      <c r="BB43" s="61"/>
      <c r="BC43" s="62"/>
      <c r="BD43" s="60">
        <v>9</v>
      </c>
      <c r="BE43" s="61"/>
      <c r="BF43" s="61"/>
      <c r="BG43" s="61"/>
      <c r="BH43" s="62"/>
      <c r="BI43" s="66">
        <v>10</v>
      </c>
      <c r="BJ43" s="66"/>
      <c r="BK43" s="66"/>
      <c r="BL43" s="66"/>
      <c r="BM43" s="66"/>
      <c r="BN43" s="66">
        <v>11</v>
      </c>
      <c r="BO43" s="66"/>
      <c r="BP43" s="66"/>
      <c r="BQ43" s="66"/>
    </row>
    <row r="44" spans="1:79" ht="15.75" hidden="1" customHeight="1" x14ac:dyDescent="0.2">
      <c r="A44" s="89" t="s">
        <v>13</v>
      </c>
      <c r="B44" s="89"/>
      <c r="C44" s="73" t="s">
        <v>14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5" t="s">
        <v>16</v>
      </c>
      <c r="AL44" s="75"/>
      <c r="AM44" s="75"/>
      <c r="AN44" s="75"/>
      <c r="AO44" s="75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5" t="s">
        <v>16</v>
      </c>
      <c r="BA44" s="75"/>
      <c r="BB44" s="75"/>
      <c r="BC44" s="75"/>
      <c r="BD44" s="48" t="s">
        <v>31</v>
      </c>
      <c r="BE44" s="48"/>
      <c r="BF44" s="48"/>
      <c r="BG44" s="48"/>
      <c r="BH44" s="48"/>
      <c r="BI44" s="48" t="s">
        <v>31</v>
      </c>
      <c r="BJ44" s="48"/>
      <c r="BK44" s="48"/>
      <c r="BL44" s="48"/>
      <c r="BM44" s="48"/>
      <c r="BN44" s="101" t="s">
        <v>16</v>
      </c>
      <c r="BO44" s="101"/>
      <c r="BP44" s="101"/>
      <c r="BQ44" s="101"/>
      <c r="CA44" s="1" t="s">
        <v>19</v>
      </c>
    </row>
    <row r="45" spans="1:79" ht="15" customHeight="1" x14ac:dyDescent="0.2">
      <c r="A45" s="89">
        <v>1</v>
      </c>
      <c r="B45" s="89"/>
      <c r="C45" s="80" t="s">
        <v>84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2983485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2983485</v>
      </c>
      <c r="AL45" s="105"/>
      <c r="AM45" s="105"/>
      <c r="AN45" s="105"/>
      <c r="AO45" s="105"/>
      <c r="AP45" s="105">
        <v>2983485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2983485</v>
      </c>
      <c r="BA45" s="105"/>
      <c r="BB45" s="105"/>
      <c r="BC45" s="105"/>
      <c r="BD45" s="105">
        <f>AP45-AA45</f>
        <v>0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0</v>
      </c>
      <c r="BO45" s="105"/>
      <c r="BP45" s="105"/>
      <c r="BQ45" s="105"/>
      <c r="CA45" s="1" t="s">
        <v>20</v>
      </c>
    </row>
    <row r="46" spans="1:79" ht="15" customHeight="1" x14ac:dyDescent="0.2">
      <c r="A46" s="89">
        <v>2</v>
      </c>
      <c r="B46" s="89"/>
      <c r="C46" s="80" t="s">
        <v>86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656370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656370</v>
      </c>
      <c r="AL46" s="105"/>
      <c r="AM46" s="105"/>
      <c r="AN46" s="105"/>
      <c r="AO46" s="105"/>
      <c r="AP46" s="105">
        <v>656370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656370</v>
      </c>
      <c r="BA46" s="105"/>
      <c r="BB46" s="105"/>
      <c r="BC46" s="105"/>
      <c r="BD46" s="105">
        <f>AP46-AA46</f>
        <v>0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0</v>
      </c>
      <c r="BO46" s="105"/>
      <c r="BP46" s="105"/>
      <c r="BQ46" s="105"/>
    </row>
    <row r="47" spans="1:79" ht="15" customHeight="1" x14ac:dyDescent="0.2">
      <c r="A47" s="89">
        <v>3</v>
      </c>
      <c r="B47" s="89"/>
      <c r="C47" s="80" t="s">
        <v>88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05">
        <v>3330</v>
      </c>
      <c r="AB47" s="105"/>
      <c r="AC47" s="105"/>
      <c r="AD47" s="105"/>
      <c r="AE47" s="105"/>
      <c r="AF47" s="105">
        <v>0</v>
      </c>
      <c r="AG47" s="105"/>
      <c r="AH47" s="105"/>
      <c r="AI47" s="105"/>
      <c r="AJ47" s="105"/>
      <c r="AK47" s="105">
        <f>AA47+AF47</f>
        <v>3330</v>
      </c>
      <c r="AL47" s="105"/>
      <c r="AM47" s="105"/>
      <c r="AN47" s="105"/>
      <c r="AO47" s="105"/>
      <c r="AP47" s="105">
        <v>486.71</v>
      </c>
      <c r="AQ47" s="105"/>
      <c r="AR47" s="105"/>
      <c r="AS47" s="105"/>
      <c r="AT47" s="105"/>
      <c r="AU47" s="105">
        <v>0</v>
      </c>
      <c r="AV47" s="105"/>
      <c r="AW47" s="105"/>
      <c r="AX47" s="105"/>
      <c r="AY47" s="105"/>
      <c r="AZ47" s="105">
        <f>AP47+AU47</f>
        <v>486.71</v>
      </c>
      <c r="BA47" s="105"/>
      <c r="BB47" s="105"/>
      <c r="BC47" s="105"/>
      <c r="BD47" s="105">
        <f>AP47-AA47</f>
        <v>-2843.29</v>
      </c>
      <c r="BE47" s="105"/>
      <c r="BF47" s="105"/>
      <c r="BG47" s="105"/>
      <c r="BH47" s="105"/>
      <c r="BI47" s="105">
        <f>AU47-AF47</f>
        <v>0</v>
      </c>
      <c r="BJ47" s="105"/>
      <c r="BK47" s="105"/>
      <c r="BL47" s="105"/>
      <c r="BM47" s="105"/>
      <c r="BN47" s="105">
        <f>BD47+BI47</f>
        <v>-2843.29</v>
      </c>
      <c r="BO47" s="105"/>
      <c r="BP47" s="105"/>
      <c r="BQ47" s="105"/>
    </row>
    <row r="48" spans="1:79" ht="15" customHeight="1" x14ac:dyDescent="0.2">
      <c r="A48" s="89">
        <v>4</v>
      </c>
      <c r="B48" s="89"/>
      <c r="C48" s="80" t="s">
        <v>89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05">
        <v>16242</v>
      </c>
      <c r="AB48" s="105"/>
      <c r="AC48" s="105"/>
      <c r="AD48" s="105"/>
      <c r="AE48" s="105"/>
      <c r="AF48" s="105">
        <v>0</v>
      </c>
      <c r="AG48" s="105"/>
      <c r="AH48" s="105"/>
      <c r="AI48" s="105"/>
      <c r="AJ48" s="105"/>
      <c r="AK48" s="105">
        <f>AA48+AF48</f>
        <v>16242</v>
      </c>
      <c r="AL48" s="105"/>
      <c r="AM48" s="105"/>
      <c r="AN48" s="105"/>
      <c r="AO48" s="105"/>
      <c r="AP48" s="105">
        <v>8088.82</v>
      </c>
      <c r="AQ48" s="105"/>
      <c r="AR48" s="105"/>
      <c r="AS48" s="105"/>
      <c r="AT48" s="105"/>
      <c r="AU48" s="105">
        <v>0</v>
      </c>
      <c r="AV48" s="105"/>
      <c r="AW48" s="105"/>
      <c r="AX48" s="105"/>
      <c r="AY48" s="105"/>
      <c r="AZ48" s="105">
        <f>AP48+AU48</f>
        <v>8088.82</v>
      </c>
      <c r="BA48" s="105"/>
      <c r="BB48" s="105"/>
      <c r="BC48" s="105"/>
      <c r="BD48" s="105">
        <f>AP48-AA48</f>
        <v>-8153.18</v>
      </c>
      <c r="BE48" s="105"/>
      <c r="BF48" s="105"/>
      <c r="BG48" s="105"/>
      <c r="BH48" s="105"/>
      <c r="BI48" s="105">
        <f>AU48-AF48</f>
        <v>0</v>
      </c>
      <c r="BJ48" s="105"/>
      <c r="BK48" s="105"/>
      <c r="BL48" s="105"/>
      <c r="BM48" s="105"/>
      <c r="BN48" s="105">
        <f>BD48+BI48</f>
        <v>-8153.18</v>
      </c>
      <c r="BO48" s="105"/>
      <c r="BP48" s="105"/>
      <c r="BQ48" s="105"/>
    </row>
    <row r="49" spans="1:79" ht="15" customHeight="1" x14ac:dyDescent="0.2">
      <c r="A49" s="89">
        <v>5</v>
      </c>
      <c r="B49" s="89"/>
      <c r="C49" s="80" t="s">
        <v>90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1"/>
      <c r="AA49" s="105">
        <v>545</v>
      </c>
      <c r="AB49" s="105"/>
      <c r="AC49" s="105"/>
      <c r="AD49" s="105"/>
      <c r="AE49" s="105"/>
      <c r="AF49" s="105">
        <v>0</v>
      </c>
      <c r="AG49" s="105"/>
      <c r="AH49" s="105"/>
      <c r="AI49" s="105"/>
      <c r="AJ49" s="105"/>
      <c r="AK49" s="105">
        <f>AA49+AF49</f>
        <v>545</v>
      </c>
      <c r="AL49" s="105"/>
      <c r="AM49" s="105"/>
      <c r="AN49" s="105"/>
      <c r="AO49" s="105"/>
      <c r="AP49" s="105">
        <v>6.1</v>
      </c>
      <c r="AQ49" s="105"/>
      <c r="AR49" s="105"/>
      <c r="AS49" s="105"/>
      <c r="AT49" s="105"/>
      <c r="AU49" s="105">
        <v>0</v>
      </c>
      <c r="AV49" s="105"/>
      <c r="AW49" s="105"/>
      <c r="AX49" s="105"/>
      <c r="AY49" s="105"/>
      <c r="AZ49" s="105">
        <f>AP49+AU49</f>
        <v>6.1</v>
      </c>
      <c r="BA49" s="105"/>
      <c r="BB49" s="105"/>
      <c r="BC49" s="105"/>
      <c r="BD49" s="105">
        <f>AP49-AA49</f>
        <v>-538.9</v>
      </c>
      <c r="BE49" s="105"/>
      <c r="BF49" s="105"/>
      <c r="BG49" s="105"/>
      <c r="BH49" s="105"/>
      <c r="BI49" s="105">
        <f>AU49-AF49</f>
        <v>0</v>
      </c>
      <c r="BJ49" s="105"/>
      <c r="BK49" s="105"/>
      <c r="BL49" s="105"/>
      <c r="BM49" s="105"/>
      <c r="BN49" s="105">
        <f>BD49+BI49</f>
        <v>-538.9</v>
      </c>
      <c r="BO49" s="105"/>
      <c r="BP49" s="105"/>
      <c r="BQ49" s="105"/>
    </row>
    <row r="50" spans="1:79" ht="15" customHeight="1" x14ac:dyDescent="0.2">
      <c r="A50" s="89">
        <v>6</v>
      </c>
      <c r="B50" s="89"/>
      <c r="C50" s="80" t="s">
        <v>91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1"/>
      <c r="AA50" s="105">
        <v>56410</v>
      </c>
      <c r="AB50" s="105"/>
      <c r="AC50" s="105"/>
      <c r="AD50" s="105"/>
      <c r="AE50" s="105"/>
      <c r="AF50" s="105">
        <v>0</v>
      </c>
      <c r="AG50" s="105"/>
      <c r="AH50" s="105"/>
      <c r="AI50" s="105"/>
      <c r="AJ50" s="105"/>
      <c r="AK50" s="105">
        <f>AA50+AF50</f>
        <v>56410</v>
      </c>
      <c r="AL50" s="105"/>
      <c r="AM50" s="105"/>
      <c r="AN50" s="105"/>
      <c r="AO50" s="105"/>
      <c r="AP50" s="105">
        <v>56121</v>
      </c>
      <c r="AQ50" s="105"/>
      <c r="AR50" s="105"/>
      <c r="AS50" s="105"/>
      <c r="AT50" s="105"/>
      <c r="AU50" s="105">
        <v>0</v>
      </c>
      <c r="AV50" s="105"/>
      <c r="AW50" s="105"/>
      <c r="AX50" s="105"/>
      <c r="AY50" s="105"/>
      <c r="AZ50" s="105">
        <f>AP50+AU50</f>
        <v>56121</v>
      </c>
      <c r="BA50" s="105"/>
      <c r="BB50" s="105"/>
      <c r="BC50" s="105"/>
      <c r="BD50" s="105">
        <f>AP50-AA50</f>
        <v>-289</v>
      </c>
      <c r="BE50" s="105"/>
      <c r="BF50" s="105"/>
      <c r="BG50" s="105"/>
      <c r="BH50" s="105"/>
      <c r="BI50" s="105">
        <f>AU50-AF50</f>
        <v>0</v>
      </c>
      <c r="BJ50" s="105"/>
      <c r="BK50" s="105"/>
      <c r="BL50" s="105"/>
      <c r="BM50" s="105"/>
      <c r="BN50" s="105">
        <f>BD50+BI50</f>
        <v>-289</v>
      </c>
      <c r="BO50" s="105"/>
      <c r="BP50" s="105"/>
      <c r="BQ50" s="105"/>
    </row>
    <row r="51" spans="1:79" ht="15" customHeight="1" x14ac:dyDescent="0.2">
      <c r="A51" s="89">
        <v>7</v>
      </c>
      <c r="B51" s="89"/>
      <c r="C51" s="80" t="s">
        <v>93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1"/>
      <c r="AA51" s="105">
        <v>52343</v>
      </c>
      <c r="AB51" s="105"/>
      <c r="AC51" s="105"/>
      <c r="AD51" s="105"/>
      <c r="AE51" s="105"/>
      <c r="AF51" s="105">
        <v>0</v>
      </c>
      <c r="AG51" s="105"/>
      <c r="AH51" s="105"/>
      <c r="AI51" s="105"/>
      <c r="AJ51" s="105"/>
      <c r="AK51" s="105">
        <f>AA51+AF51</f>
        <v>52343</v>
      </c>
      <c r="AL51" s="105"/>
      <c r="AM51" s="105"/>
      <c r="AN51" s="105"/>
      <c r="AO51" s="105"/>
      <c r="AP51" s="105">
        <v>52337.08</v>
      </c>
      <c r="AQ51" s="105"/>
      <c r="AR51" s="105"/>
      <c r="AS51" s="105"/>
      <c r="AT51" s="105"/>
      <c r="AU51" s="105">
        <v>0</v>
      </c>
      <c r="AV51" s="105"/>
      <c r="AW51" s="105"/>
      <c r="AX51" s="105"/>
      <c r="AY51" s="105"/>
      <c r="AZ51" s="105">
        <f>AP51+AU51</f>
        <v>52337.08</v>
      </c>
      <c r="BA51" s="105"/>
      <c r="BB51" s="105"/>
      <c r="BC51" s="105"/>
      <c r="BD51" s="105">
        <f>AP51-AA51</f>
        <v>-5.9199999999982538</v>
      </c>
      <c r="BE51" s="105"/>
      <c r="BF51" s="105"/>
      <c r="BG51" s="105"/>
      <c r="BH51" s="105"/>
      <c r="BI51" s="105">
        <f>AU51-AF51</f>
        <v>0</v>
      </c>
      <c r="BJ51" s="105"/>
      <c r="BK51" s="105"/>
      <c r="BL51" s="105"/>
      <c r="BM51" s="105"/>
      <c r="BN51" s="105">
        <f>BD51+BI51</f>
        <v>-5.9199999999982538</v>
      </c>
      <c r="BO51" s="105"/>
      <c r="BP51" s="105"/>
      <c r="BQ51" s="105"/>
    </row>
    <row r="52" spans="1:79" ht="15" customHeight="1" x14ac:dyDescent="0.2">
      <c r="A52" s="89">
        <v>8</v>
      </c>
      <c r="B52" s="89"/>
      <c r="C52" s="80" t="s">
        <v>94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1"/>
      <c r="AA52" s="105">
        <v>310460</v>
      </c>
      <c r="AB52" s="105"/>
      <c r="AC52" s="105"/>
      <c r="AD52" s="105"/>
      <c r="AE52" s="105"/>
      <c r="AF52" s="105">
        <v>0</v>
      </c>
      <c r="AG52" s="105"/>
      <c r="AH52" s="105"/>
      <c r="AI52" s="105"/>
      <c r="AJ52" s="105"/>
      <c r="AK52" s="105">
        <f>AA52+AF52</f>
        <v>310460</v>
      </c>
      <c r="AL52" s="105"/>
      <c r="AM52" s="105"/>
      <c r="AN52" s="105"/>
      <c r="AO52" s="105"/>
      <c r="AP52" s="105">
        <v>310458</v>
      </c>
      <c r="AQ52" s="105"/>
      <c r="AR52" s="105"/>
      <c r="AS52" s="105"/>
      <c r="AT52" s="105"/>
      <c r="AU52" s="105">
        <v>0</v>
      </c>
      <c r="AV52" s="105"/>
      <c r="AW52" s="105"/>
      <c r="AX52" s="105"/>
      <c r="AY52" s="105"/>
      <c r="AZ52" s="105">
        <f>AP52+AU52</f>
        <v>310458</v>
      </c>
      <c r="BA52" s="105"/>
      <c r="BB52" s="105"/>
      <c r="BC52" s="105"/>
      <c r="BD52" s="105">
        <f>AP52-AA52</f>
        <v>-2</v>
      </c>
      <c r="BE52" s="105"/>
      <c r="BF52" s="105"/>
      <c r="BG52" s="105"/>
      <c r="BH52" s="105"/>
      <c r="BI52" s="105">
        <f>AU52-AF52</f>
        <v>0</v>
      </c>
      <c r="BJ52" s="105"/>
      <c r="BK52" s="105"/>
      <c r="BL52" s="105"/>
      <c r="BM52" s="105"/>
      <c r="BN52" s="105">
        <f>BD52+BI52</f>
        <v>-2</v>
      </c>
      <c r="BO52" s="105"/>
      <c r="BP52" s="105"/>
      <c r="BQ52" s="105"/>
    </row>
    <row r="53" spans="1:79" ht="15" customHeight="1" x14ac:dyDescent="0.2">
      <c r="A53" s="89">
        <v>9</v>
      </c>
      <c r="B53" s="89"/>
      <c r="C53" s="80" t="s">
        <v>83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1"/>
      <c r="AA53" s="105">
        <v>5000</v>
      </c>
      <c r="AB53" s="105"/>
      <c r="AC53" s="105"/>
      <c r="AD53" s="105"/>
      <c r="AE53" s="105"/>
      <c r="AF53" s="105">
        <v>0</v>
      </c>
      <c r="AG53" s="105"/>
      <c r="AH53" s="105"/>
      <c r="AI53" s="105"/>
      <c r="AJ53" s="105"/>
      <c r="AK53" s="105">
        <f>AA53+AF53</f>
        <v>5000</v>
      </c>
      <c r="AL53" s="105"/>
      <c r="AM53" s="105"/>
      <c r="AN53" s="105"/>
      <c r="AO53" s="105"/>
      <c r="AP53" s="105">
        <v>4991.8100000000004</v>
      </c>
      <c r="AQ53" s="105"/>
      <c r="AR53" s="105"/>
      <c r="AS53" s="105"/>
      <c r="AT53" s="105"/>
      <c r="AU53" s="105">
        <v>0</v>
      </c>
      <c r="AV53" s="105"/>
      <c r="AW53" s="105"/>
      <c r="AX53" s="105"/>
      <c r="AY53" s="105"/>
      <c r="AZ53" s="105">
        <f>AP53+AU53</f>
        <v>4991.8100000000004</v>
      </c>
      <c r="BA53" s="105"/>
      <c r="BB53" s="105"/>
      <c r="BC53" s="105"/>
      <c r="BD53" s="105">
        <f>AP53-AA53</f>
        <v>-8.1899999999995998</v>
      </c>
      <c r="BE53" s="105"/>
      <c r="BF53" s="105"/>
      <c r="BG53" s="105"/>
      <c r="BH53" s="105"/>
      <c r="BI53" s="105">
        <f>AU53-AF53</f>
        <v>0</v>
      </c>
      <c r="BJ53" s="105"/>
      <c r="BK53" s="105"/>
      <c r="BL53" s="105"/>
      <c r="BM53" s="105"/>
      <c r="BN53" s="105">
        <f>BD53+BI53</f>
        <v>-8.1899999999995998</v>
      </c>
      <c r="BO53" s="105"/>
      <c r="BP53" s="105"/>
      <c r="BQ53" s="105"/>
    </row>
    <row r="54" spans="1:79" ht="25.5" customHeight="1" x14ac:dyDescent="0.2">
      <c r="A54" s="89">
        <v>10</v>
      </c>
      <c r="B54" s="89"/>
      <c r="C54" s="80" t="s">
        <v>87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1"/>
      <c r="AA54" s="105">
        <v>10000</v>
      </c>
      <c r="AB54" s="105"/>
      <c r="AC54" s="105"/>
      <c r="AD54" s="105"/>
      <c r="AE54" s="105"/>
      <c r="AF54" s="105">
        <v>0</v>
      </c>
      <c r="AG54" s="105"/>
      <c r="AH54" s="105"/>
      <c r="AI54" s="105"/>
      <c r="AJ54" s="105"/>
      <c r="AK54" s="105">
        <f>AA54+AF54</f>
        <v>10000</v>
      </c>
      <c r="AL54" s="105"/>
      <c r="AM54" s="105"/>
      <c r="AN54" s="105"/>
      <c r="AO54" s="105"/>
      <c r="AP54" s="105">
        <v>10000</v>
      </c>
      <c r="AQ54" s="105"/>
      <c r="AR54" s="105"/>
      <c r="AS54" s="105"/>
      <c r="AT54" s="105"/>
      <c r="AU54" s="105">
        <v>0</v>
      </c>
      <c r="AV54" s="105"/>
      <c r="AW54" s="105"/>
      <c r="AX54" s="105"/>
      <c r="AY54" s="105"/>
      <c r="AZ54" s="105">
        <f>AP54+AU54</f>
        <v>10000</v>
      </c>
      <c r="BA54" s="105"/>
      <c r="BB54" s="105"/>
      <c r="BC54" s="105"/>
      <c r="BD54" s="105">
        <f>AP54-AA54</f>
        <v>0</v>
      </c>
      <c r="BE54" s="105"/>
      <c r="BF54" s="105"/>
      <c r="BG54" s="105"/>
      <c r="BH54" s="105"/>
      <c r="BI54" s="105">
        <f>AU54-AF54</f>
        <v>0</v>
      </c>
      <c r="BJ54" s="105"/>
      <c r="BK54" s="105"/>
      <c r="BL54" s="105"/>
      <c r="BM54" s="105"/>
      <c r="BN54" s="105">
        <f>BD54+BI54</f>
        <v>0</v>
      </c>
      <c r="BO54" s="105"/>
      <c r="BP54" s="105"/>
      <c r="BQ54" s="105"/>
    </row>
    <row r="55" spans="1:79" s="116" customFormat="1" ht="15" customHeight="1" x14ac:dyDescent="0.2">
      <c r="A55" s="112"/>
      <c r="B55" s="112"/>
      <c r="C55" s="113" t="s">
        <v>98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5"/>
      <c r="AA55" s="106">
        <v>4094185</v>
      </c>
      <c r="AB55" s="106"/>
      <c r="AC55" s="106"/>
      <c r="AD55" s="106"/>
      <c r="AE55" s="106"/>
      <c r="AF55" s="106">
        <v>0</v>
      </c>
      <c r="AG55" s="106"/>
      <c r="AH55" s="106"/>
      <c r="AI55" s="106"/>
      <c r="AJ55" s="106"/>
      <c r="AK55" s="106">
        <f>AA55+AF55</f>
        <v>4094185</v>
      </c>
      <c r="AL55" s="106"/>
      <c r="AM55" s="106"/>
      <c r="AN55" s="106"/>
      <c r="AO55" s="106"/>
      <c r="AP55" s="106">
        <v>4082344.52</v>
      </c>
      <c r="AQ55" s="106"/>
      <c r="AR55" s="106"/>
      <c r="AS55" s="106"/>
      <c r="AT55" s="106"/>
      <c r="AU55" s="106">
        <v>0</v>
      </c>
      <c r="AV55" s="106"/>
      <c r="AW55" s="106"/>
      <c r="AX55" s="106"/>
      <c r="AY55" s="106"/>
      <c r="AZ55" s="106">
        <f>AP55+AU55</f>
        <v>4082344.52</v>
      </c>
      <c r="BA55" s="106"/>
      <c r="BB55" s="106"/>
      <c r="BC55" s="106"/>
      <c r="BD55" s="106">
        <f>AP55-AA55</f>
        <v>-11840.479999999981</v>
      </c>
      <c r="BE55" s="106"/>
      <c r="BF55" s="106"/>
      <c r="BG55" s="106"/>
      <c r="BH55" s="106"/>
      <c r="BI55" s="106">
        <f>AU55-AF55</f>
        <v>0</v>
      </c>
      <c r="BJ55" s="106"/>
      <c r="BK55" s="106"/>
      <c r="BL55" s="106"/>
      <c r="BM55" s="106"/>
      <c r="BN55" s="106">
        <f>BD55+BI55</f>
        <v>-11840.479999999981</v>
      </c>
      <c r="BO55" s="106"/>
      <c r="BP55" s="106"/>
      <c r="BQ55" s="106"/>
    </row>
    <row r="57" spans="1:79" ht="29.25" customHeight="1" x14ac:dyDescent="0.2">
      <c r="A57" s="41" t="s">
        <v>75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</row>
    <row r="58" spans="1:79" ht="9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</row>
    <row r="59" spans="1:79" ht="15.75" customHeight="1" x14ac:dyDescent="0.2">
      <c r="A59" s="66" t="s">
        <v>3</v>
      </c>
      <c r="B59" s="66"/>
      <c r="C59" s="52" t="s">
        <v>60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</row>
    <row r="60" spans="1:79" ht="15.75" x14ac:dyDescent="0.2">
      <c r="A60" s="66">
        <v>1</v>
      </c>
      <c r="B60" s="66"/>
      <c r="C60" s="97">
        <v>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</row>
    <row r="61" spans="1:79" hidden="1" x14ac:dyDescent="0.2">
      <c r="A61" s="91" t="s">
        <v>13</v>
      </c>
      <c r="B61" s="92"/>
      <c r="C61" s="94" t="s">
        <v>14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6"/>
      <c r="CA61" s="1" t="s">
        <v>69</v>
      </c>
    </row>
    <row r="63" spans="1:79" ht="15.75" customHeight="1" x14ac:dyDescent="0.2">
      <c r="A63" s="41" t="s">
        <v>42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</row>
    <row r="64" spans="1:79" ht="15" customHeight="1" x14ac:dyDescent="0.2">
      <c r="A64" s="93" t="s">
        <v>136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</row>
    <row r="65" spans="1:79" ht="28.5" customHeight="1" x14ac:dyDescent="0.2">
      <c r="A65" s="49" t="s">
        <v>3</v>
      </c>
      <c r="B65" s="51"/>
      <c r="C65" s="52" t="s">
        <v>28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 t="s">
        <v>25</v>
      </c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 t="s">
        <v>44</v>
      </c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 t="s">
        <v>0</v>
      </c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2"/>
      <c r="BP65" s="2"/>
      <c r="BQ65" s="2"/>
    </row>
    <row r="66" spans="1:79" ht="29.1" customHeight="1" x14ac:dyDescent="0.2">
      <c r="A66" s="98"/>
      <c r="B66" s="99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 t="s">
        <v>2</v>
      </c>
      <c r="T66" s="52"/>
      <c r="U66" s="52"/>
      <c r="V66" s="52"/>
      <c r="W66" s="52"/>
      <c r="X66" s="52" t="s">
        <v>1</v>
      </c>
      <c r="Y66" s="52"/>
      <c r="Z66" s="52"/>
      <c r="AA66" s="52"/>
      <c r="AB66" s="52"/>
      <c r="AC66" s="52" t="s">
        <v>26</v>
      </c>
      <c r="AD66" s="52"/>
      <c r="AE66" s="52"/>
      <c r="AF66" s="52"/>
      <c r="AG66" s="52"/>
      <c r="AH66" s="52"/>
      <c r="AI66" s="52" t="s">
        <v>2</v>
      </c>
      <c r="AJ66" s="52"/>
      <c r="AK66" s="52"/>
      <c r="AL66" s="52"/>
      <c r="AM66" s="52"/>
      <c r="AN66" s="52" t="s">
        <v>1</v>
      </c>
      <c r="AO66" s="52"/>
      <c r="AP66" s="52"/>
      <c r="AQ66" s="52"/>
      <c r="AR66" s="52"/>
      <c r="AS66" s="52" t="s">
        <v>26</v>
      </c>
      <c r="AT66" s="52"/>
      <c r="AU66" s="52"/>
      <c r="AV66" s="52"/>
      <c r="AW66" s="52"/>
      <c r="AX66" s="52"/>
      <c r="AY66" s="42" t="s">
        <v>2</v>
      </c>
      <c r="AZ66" s="53"/>
      <c r="BA66" s="53"/>
      <c r="BB66" s="53"/>
      <c r="BC66" s="54"/>
      <c r="BD66" s="42" t="s">
        <v>1</v>
      </c>
      <c r="BE66" s="53"/>
      <c r="BF66" s="53"/>
      <c r="BG66" s="53"/>
      <c r="BH66" s="54"/>
      <c r="BI66" s="52" t="s">
        <v>26</v>
      </c>
      <c r="BJ66" s="52"/>
      <c r="BK66" s="52"/>
      <c r="BL66" s="52"/>
      <c r="BM66" s="52"/>
      <c r="BN66" s="52"/>
      <c r="BO66" s="2"/>
      <c r="BP66" s="2"/>
      <c r="BQ66" s="2"/>
    </row>
    <row r="67" spans="1:79" ht="15.95" customHeight="1" x14ac:dyDescent="0.25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>
        <v>3</v>
      </c>
      <c r="T67" s="52"/>
      <c r="U67" s="52"/>
      <c r="V67" s="52"/>
      <c r="W67" s="52"/>
      <c r="X67" s="52">
        <v>4</v>
      </c>
      <c r="Y67" s="52"/>
      <c r="Z67" s="52"/>
      <c r="AA67" s="52"/>
      <c r="AB67" s="52"/>
      <c r="AC67" s="52">
        <v>5</v>
      </c>
      <c r="AD67" s="52"/>
      <c r="AE67" s="52"/>
      <c r="AF67" s="52"/>
      <c r="AG67" s="52"/>
      <c r="AH67" s="52"/>
      <c r="AI67" s="52">
        <v>6</v>
      </c>
      <c r="AJ67" s="52"/>
      <c r="AK67" s="52"/>
      <c r="AL67" s="52"/>
      <c r="AM67" s="52"/>
      <c r="AN67" s="52">
        <v>7</v>
      </c>
      <c r="AO67" s="52"/>
      <c r="AP67" s="52"/>
      <c r="AQ67" s="52"/>
      <c r="AR67" s="52"/>
      <c r="AS67" s="52">
        <v>8</v>
      </c>
      <c r="AT67" s="52"/>
      <c r="AU67" s="52"/>
      <c r="AV67" s="52"/>
      <c r="AW67" s="52"/>
      <c r="AX67" s="52"/>
      <c r="AY67" s="52">
        <v>9</v>
      </c>
      <c r="AZ67" s="52"/>
      <c r="BA67" s="52"/>
      <c r="BB67" s="52"/>
      <c r="BC67" s="52"/>
      <c r="BD67" s="52">
        <v>10</v>
      </c>
      <c r="BE67" s="52"/>
      <c r="BF67" s="52"/>
      <c r="BG67" s="52"/>
      <c r="BH67" s="52"/>
      <c r="BI67" s="42">
        <v>11</v>
      </c>
      <c r="BJ67" s="53"/>
      <c r="BK67" s="53"/>
      <c r="BL67" s="53"/>
      <c r="BM67" s="53"/>
      <c r="BN67" s="54"/>
      <c r="BO67" s="6"/>
      <c r="BP67" s="6"/>
      <c r="BQ67" s="6"/>
    </row>
    <row r="68" spans="1:79" ht="18" hidden="1" customHeight="1" x14ac:dyDescent="0.2">
      <c r="A68" s="89" t="s">
        <v>13</v>
      </c>
      <c r="B68" s="89"/>
      <c r="C68" s="90" t="s">
        <v>14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40" t="s">
        <v>10</v>
      </c>
      <c r="T68" s="40"/>
      <c r="U68" s="40"/>
      <c r="V68" s="40"/>
      <c r="W68" s="40"/>
      <c r="X68" s="40" t="s">
        <v>9</v>
      </c>
      <c r="Y68" s="40"/>
      <c r="Z68" s="40"/>
      <c r="AA68" s="40"/>
      <c r="AB68" s="40"/>
      <c r="AC68" s="75" t="s">
        <v>16</v>
      </c>
      <c r="AD68" s="101"/>
      <c r="AE68" s="101"/>
      <c r="AF68" s="101"/>
      <c r="AG68" s="101"/>
      <c r="AH68" s="101"/>
      <c r="AI68" s="40" t="s">
        <v>11</v>
      </c>
      <c r="AJ68" s="40"/>
      <c r="AK68" s="40"/>
      <c r="AL68" s="40"/>
      <c r="AM68" s="40"/>
      <c r="AN68" s="40" t="s">
        <v>12</v>
      </c>
      <c r="AO68" s="40"/>
      <c r="AP68" s="40"/>
      <c r="AQ68" s="40"/>
      <c r="AR68" s="40"/>
      <c r="AS68" s="75" t="s">
        <v>16</v>
      </c>
      <c r="AT68" s="101"/>
      <c r="AU68" s="101"/>
      <c r="AV68" s="101"/>
      <c r="AW68" s="101"/>
      <c r="AX68" s="101"/>
      <c r="AY68" s="102" t="s">
        <v>17</v>
      </c>
      <c r="AZ68" s="103"/>
      <c r="BA68" s="103"/>
      <c r="BB68" s="103"/>
      <c r="BC68" s="104"/>
      <c r="BD68" s="102" t="s">
        <v>17</v>
      </c>
      <c r="BE68" s="103"/>
      <c r="BF68" s="103"/>
      <c r="BG68" s="103"/>
      <c r="BH68" s="104"/>
      <c r="BI68" s="101" t="s">
        <v>16</v>
      </c>
      <c r="BJ68" s="101"/>
      <c r="BK68" s="101"/>
      <c r="BL68" s="101"/>
      <c r="BM68" s="101"/>
      <c r="BN68" s="101"/>
      <c r="BO68" s="7"/>
      <c r="BP68" s="7"/>
      <c r="BQ68" s="7"/>
      <c r="CA68" s="1" t="s">
        <v>21</v>
      </c>
    </row>
    <row r="69" spans="1:79" ht="38.25" customHeight="1" x14ac:dyDescent="0.2">
      <c r="A69" s="89">
        <v>1</v>
      </c>
      <c r="B69" s="89"/>
      <c r="C69" s="117" t="s">
        <v>171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1"/>
      <c r="S69" s="105">
        <v>3954185</v>
      </c>
      <c r="T69" s="105"/>
      <c r="U69" s="105"/>
      <c r="V69" s="105"/>
      <c r="W69" s="105"/>
      <c r="X69" s="105">
        <v>0</v>
      </c>
      <c r="Y69" s="105"/>
      <c r="Z69" s="105"/>
      <c r="AA69" s="105"/>
      <c r="AB69" s="105"/>
      <c r="AC69" s="105">
        <f>S69+X69</f>
        <v>3954185</v>
      </c>
      <c r="AD69" s="105"/>
      <c r="AE69" s="105"/>
      <c r="AF69" s="105"/>
      <c r="AG69" s="105"/>
      <c r="AH69" s="105"/>
      <c r="AI69" s="105">
        <v>3942344.52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f>AI69+AN69</f>
        <v>3942344.52</v>
      </c>
      <c r="AT69" s="105"/>
      <c r="AU69" s="105"/>
      <c r="AV69" s="105"/>
      <c r="AW69" s="105"/>
      <c r="AX69" s="105"/>
      <c r="AY69" s="105">
        <f>AI69-S69</f>
        <v>-11840.479999999981</v>
      </c>
      <c r="AZ69" s="105"/>
      <c r="BA69" s="105"/>
      <c r="BB69" s="105"/>
      <c r="BC69" s="105"/>
      <c r="BD69" s="118">
        <f>AN69-X69</f>
        <v>0</v>
      </c>
      <c r="BE69" s="118"/>
      <c r="BF69" s="118"/>
      <c r="BG69" s="118"/>
      <c r="BH69" s="118"/>
      <c r="BI69" s="118">
        <f>AY69+BD69</f>
        <v>-11840.479999999981</v>
      </c>
      <c r="BJ69" s="118"/>
      <c r="BK69" s="118"/>
      <c r="BL69" s="118"/>
      <c r="BM69" s="118"/>
      <c r="BN69" s="118"/>
      <c r="BO69" s="8"/>
      <c r="BP69" s="8"/>
      <c r="BQ69" s="8"/>
      <c r="CA69" s="1" t="s">
        <v>22</v>
      </c>
    </row>
    <row r="70" spans="1:79" ht="38.25" customHeight="1" x14ac:dyDescent="0.2">
      <c r="A70" s="89">
        <v>2</v>
      </c>
      <c r="B70" s="89"/>
      <c r="C70" s="117" t="s">
        <v>221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1"/>
      <c r="S70" s="105">
        <v>140000</v>
      </c>
      <c r="T70" s="105"/>
      <c r="U70" s="105"/>
      <c r="V70" s="105"/>
      <c r="W70" s="105"/>
      <c r="X70" s="105">
        <v>0</v>
      </c>
      <c r="Y70" s="105"/>
      <c r="Z70" s="105"/>
      <c r="AA70" s="105"/>
      <c r="AB70" s="105"/>
      <c r="AC70" s="105">
        <f>S70+X70</f>
        <v>140000</v>
      </c>
      <c r="AD70" s="105"/>
      <c r="AE70" s="105"/>
      <c r="AF70" s="105"/>
      <c r="AG70" s="105"/>
      <c r="AH70" s="105"/>
      <c r="AI70" s="105">
        <v>140000</v>
      </c>
      <c r="AJ70" s="105"/>
      <c r="AK70" s="105"/>
      <c r="AL70" s="105"/>
      <c r="AM70" s="105"/>
      <c r="AN70" s="105">
        <v>0</v>
      </c>
      <c r="AO70" s="105"/>
      <c r="AP70" s="105"/>
      <c r="AQ70" s="105"/>
      <c r="AR70" s="105"/>
      <c r="AS70" s="105">
        <f>AI70+AN70</f>
        <v>140000</v>
      </c>
      <c r="AT70" s="105"/>
      <c r="AU70" s="105"/>
      <c r="AV70" s="105"/>
      <c r="AW70" s="105"/>
      <c r="AX70" s="105"/>
      <c r="AY70" s="105">
        <f>AI70-S70</f>
        <v>0</v>
      </c>
      <c r="AZ70" s="105"/>
      <c r="BA70" s="105"/>
      <c r="BB70" s="105"/>
      <c r="BC70" s="105"/>
      <c r="BD70" s="118">
        <f>AN70-X70</f>
        <v>0</v>
      </c>
      <c r="BE70" s="118"/>
      <c r="BF70" s="118"/>
      <c r="BG70" s="118"/>
      <c r="BH70" s="118"/>
      <c r="BI70" s="118">
        <f>AY70+BD70</f>
        <v>0</v>
      </c>
      <c r="BJ70" s="118"/>
      <c r="BK70" s="118"/>
      <c r="BL70" s="118"/>
      <c r="BM70" s="118"/>
      <c r="BN70" s="118"/>
      <c r="BO70" s="8"/>
      <c r="BP70" s="8"/>
      <c r="BQ70" s="8"/>
    </row>
    <row r="71" spans="1:79" s="116" customFormat="1" ht="15" customHeight="1" x14ac:dyDescent="0.2">
      <c r="A71" s="112"/>
      <c r="B71" s="112"/>
      <c r="C71" s="119" t="s">
        <v>102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5"/>
      <c r="S71" s="106">
        <v>4094185</v>
      </c>
      <c r="T71" s="106"/>
      <c r="U71" s="106"/>
      <c r="V71" s="106"/>
      <c r="W71" s="106"/>
      <c r="X71" s="106">
        <v>0</v>
      </c>
      <c r="Y71" s="106"/>
      <c r="Z71" s="106"/>
      <c r="AA71" s="106"/>
      <c r="AB71" s="106"/>
      <c r="AC71" s="106">
        <f>S71+X71</f>
        <v>4094185</v>
      </c>
      <c r="AD71" s="106"/>
      <c r="AE71" s="106"/>
      <c r="AF71" s="106"/>
      <c r="AG71" s="106"/>
      <c r="AH71" s="106"/>
      <c r="AI71" s="106">
        <v>4082344.52</v>
      </c>
      <c r="AJ71" s="106"/>
      <c r="AK71" s="106"/>
      <c r="AL71" s="106"/>
      <c r="AM71" s="106"/>
      <c r="AN71" s="106">
        <v>0</v>
      </c>
      <c r="AO71" s="106"/>
      <c r="AP71" s="106"/>
      <c r="AQ71" s="106"/>
      <c r="AR71" s="106"/>
      <c r="AS71" s="106">
        <f>AI71+AN71</f>
        <v>4082344.52</v>
      </c>
      <c r="AT71" s="106"/>
      <c r="AU71" s="106"/>
      <c r="AV71" s="106"/>
      <c r="AW71" s="106"/>
      <c r="AX71" s="106"/>
      <c r="AY71" s="106">
        <f>AI71-S71</f>
        <v>-11840.479999999981</v>
      </c>
      <c r="AZ71" s="106"/>
      <c r="BA71" s="106"/>
      <c r="BB71" s="106"/>
      <c r="BC71" s="106"/>
      <c r="BD71" s="120">
        <f>AN71-X71</f>
        <v>0</v>
      </c>
      <c r="BE71" s="120"/>
      <c r="BF71" s="120"/>
      <c r="BG71" s="120"/>
      <c r="BH71" s="120"/>
      <c r="BI71" s="120">
        <f>AY71+BD71</f>
        <v>-11840.479999999981</v>
      </c>
      <c r="BJ71" s="120"/>
      <c r="BK71" s="120"/>
      <c r="BL71" s="120"/>
      <c r="BM71" s="120"/>
      <c r="BN71" s="120"/>
      <c r="BO71" s="121"/>
      <c r="BP71" s="121"/>
      <c r="BQ71" s="121"/>
    </row>
    <row r="73" spans="1:79" ht="15.75" customHeight="1" x14ac:dyDescent="0.2">
      <c r="A73" s="41" t="s">
        <v>43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</row>
    <row r="74" spans="1:79" ht="15.75" customHeight="1" x14ac:dyDescent="0.2">
      <c r="A74" s="41" t="s">
        <v>61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8.25" customHeight="1" x14ac:dyDescent="0.2"/>
    <row r="76" spans="1:79" ht="45" customHeight="1" x14ac:dyDescent="0.2">
      <c r="A76" s="49" t="s">
        <v>3</v>
      </c>
      <c r="B76" s="51"/>
      <c r="C76" s="49" t="s">
        <v>6</v>
      </c>
      <c r="D76" s="50"/>
      <c r="E76" s="50"/>
      <c r="F76" s="50"/>
      <c r="G76" s="50"/>
      <c r="H76" s="50"/>
      <c r="I76" s="51"/>
      <c r="J76" s="49" t="s">
        <v>5</v>
      </c>
      <c r="K76" s="50"/>
      <c r="L76" s="50"/>
      <c r="M76" s="50"/>
      <c r="N76" s="51"/>
      <c r="O76" s="49" t="s">
        <v>4</v>
      </c>
      <c r="P76" s="50"/>
      <c r="Q76" s="50"/>
      <c r="R76" s="50"/>
      <c r="S76" s="50"/>
      <c r="T76" s="50"/>
      <c r="U76" s="50"/>
      <c r="V76" s="50"/>
      <c r="W76" s="50"/>
      <c r="X76" s="51"/>
      <c r="Y76" s="52" t="s">
        <v>25</v>
      </c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 t="s">
        <v>45</v>
      </c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72" t="s">
        <v>0</v>
      </c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ht="32.25" customHeight="1" x14ac:dyDescent="0.2">
      <c r="A77" s="98"/>
      <c r="B77" s="99"/>
      <c r="C77" s="98"/>
      <c r="D77" s="100"/>
      <c r="E77" s="100"/>
      <c r="F77" s="100"/>
      <c r="G77" s="100"/>
      <c r="H77" s="100"/>
      <c r="I77" s="99"/>
      <c r="J77" s="98"/>
      <c r="K77" s="100"/>
      <c r="L77" s="100"/>
      <c r="M77" s="100"/>
      <c r="N77" s="99"/>
      <c r="O77" s="98"/>
      <c r="P77" s="100"/>
      <c r="Q77" s="100"/>
      <c r="R77" s="100"/>
      <c r="S77" s="100"/>
      <c r="T77" s="100"/>
      <c r="U77" s="100"/>
      <c r="V77" s="100"/>
      <c r="W77" s="100"/>
      <c r="X77" s="99"/>
      <c r="Y77" s="42" t="s">
        <v>2</v>
      </c>
      <c r="Z77" s="53"/>
      <c r="AA77" s="53"/>
      <c r="AB77" s="53"/>
      <c r="AC77" s="54"/>
      <c r="AD77" s="42" t="s">
        <v>1</v>
      </c>
      <c r="AE77" s="53"/>
      <c r="AF77" s="53"/>
      <c r="AG77" s="53"/>
      <c r="AH77" s="54"/>
      <c r="AI77" s="52" t="s">
        <v>26</v>
      </c>
      <c r="AJ77" s="52"/>
      <c r="AK77" s="52"/>
      <c r="AL77" s="52"/>
      <c r="AM77" s="52"/>
      <c r="AN77" s="52" t="s">
        <v>2</v>
      </c>
      <c r="AO77" s="52"/>
      <c r="AP77" s="52"/>
      <c r="AQ77" s="52"/>
      <c r="AR77" s="52"/>
      <c r="AS77" s="52" t="s">
        <v>1</v>
      </c>
      <c r="AT77" s="52"/>
      <c r="AU77" s="52"/>
      <c r="AV77" s="52"/>
      <c r="AW77" s="52"/>
      <c r="AX77" s="52" t="s">
        <v>26</v>
      </c>
      <c r="AY77" s="52"/>
      <c r="AZ77" s="52"/>
      <c r="BA77" s="52"/>
      <c r="BB77" s="52"/>
      <c r="BC77" s="52" t="s">
        <v>2</v>
      </c>
      <c r="BD77" s="52"/>
      <c r="BE77" s="52"/>
      <c r="BF77" s="52"/>
      <c r="BG77" s="52"/>
      <c r="BH77" s="52" t="s">
        <v>1</v>
      </c>
      <c r="BI77" s="52"/>
      <c r="BJ77" s="52"/>
      <c r="BK77" s="52"/>
      <c r="BL77" s="52"/>
      <c r="BM77" s="52" t="s">
        <v>26</v>
      </c>
      <c r="BN77" s="52"/>
      <c r="BO77" s="52"/>
      <c r="BP77" s="52"/>
      <c r="BQ77" s="52"/>
      <c r="BR77" s="2"/>
      <c r="BS77" s="2"/>
      <c r="BT77" s="2"/>
      <c r="BU77" s="2"/>
      <c r="BV77" s="2"/>
      <c r="BW77" s="2"/>
      <c r="BX77" s="2"/>
      <c r="BY77" s="2"/>
      <c r="BZ77" s="9"/>
    </row>
    <row r="78" spans="1:79" ht="15.95" customHeight="1" x14ac:dyDescent="0.2">
      <c r="A78" s="52">
        <v>1</v>
      </c>
      <c r="B78" s="52"/>
      <c r="C78" s="52">
        <v>2</v>
      </c>
      <c r="D78" s="52"/>
      <c r="E78" s="52"/>
      <c r="F78" s="52"/>
      <c r="G78" s="52"/>
      <c r="H78" s="52"/>
      <c r="I78" s="52"/>
      <c r="J78" s="52">
        <v>3</v>
      </c>
      <c r="K78" s="52"/>
      <c r="L78" s="52"/>
      <c r="M78" s="52"/>
      <c r="N78" s="52"/>
      <c r="O78" s="52">
        <v>4</v>
      </c>
      <c r="P78" s="52"/>
      <c r="Q78" s="52"/>
      <c r="R78" s="52"/>
      <c r="S78" s="52"/>
      <c r="T78" s="52"/>
      <c r="U78" s="52"/>
      <c r="V78" s="52"/>
      <c r="W78" s="52"/>
      <c r="X78" s="52"/>
      <c r="Y78" s="52">
        <v>5</v>
      </c>
      <c r="Z78" s="52"/>
      <c r="AA78" s="52"/>
      <c r="AB78" s="52"/>
      <c r="AC78" s="52"/>
      <c r="AD78" s="52">
        <v>6</v>
      </c>
      <c r="AE78" s="52"/>
      <c r="AF78" s="52"/>
      <c r="AG78" s="52"/>
      <c r="AH78" s="52"/>
      <c r="AI78" s="52">
        <v>7</v>
      </c>
      <c r="AJ78" s="52"/>
      <c r="AK78" s="52"/>
      <c r="AL78" s="52"/>
      <c r="AM78" s="52"/>
      <c r="AN78" s="42">
        <v>8</v>
      </c>
      <c r="AO78" s="53"/>
      <c r="AP78" s="53"/>
      <c r="AQ78" s="53"/>
      <c r="AR78" s="54"/>
      <c r="AS78" s="42">
        <v>9</v>
      </c>
      <c r="AT78" s="53"/>
      <c r="AU78" s="53"/>
      <c r="AV78" s="53"/>
      <c r="AW78" s="54"/>
      <c r="AX78" s="42">
        <v>10</v>
      </c>
      <c r="AY78" s="53"/>
      <c r="AZ78" s="53"/>
      <c r="BA78" s="53"/>
      <c r="BB78" s="54"/>
      <c r="BC78" s="42">
        <v>11</v>
      </c>
      <c r="BD78" s="53"/>
      <c r="BE78" s="53"/>
      <c r="BF78" s="53"/>
      <c r="BG78" s="54"/>
      <c r="BH78" s="42">
        <v>12</v>
      </c>
      <c r="BI78" s="53"/>
      <c r="BJ78" s="53"/>
      <c r="BK78" s="53"/>
      <c r="BL78" s="54"/>
      <c r="BM78" s="42">
        <v>13</v>
      </c>
      <c r="BN78" s="53"/>
      <c r="BO78" s="53"/>
      <c r="BP78" s="53"/>
      <c r="BQ78" s="54"/>
      <c r="BR78" s="2"/>
      <c r="BS78" s="2"/>
      <c r="BT78" s="2"/>
      <c r="BU78" s="2"/>
      <c r="BV78" s="2"/>
      <c r="BW78" s="2"/>
      <c r="BX78" s="2"/>
      <c r="BY78" s="2"/>
      <c r="BZ78" s="9"/>
    </row>
    <row r="79" spans="1:79" ht="12.75" hidden="1" customHeight="1" x14ac:dyDescent="0.2">
      <c r="A79" s="89" t="s">
        <v>36</v>
      </c>
      <c r="B79" s="89"/>
      <c r="C79" s="63" t="s">
        <v>14</v>
      </c>
      <c r="D79" s="64"/>
      <c r="E79" s="64"/>
      <c r="F79" s="64"/>
      <c r="G79" s="64"/>
      <c r="H79" s="64"/>
      <c r="I79" s="65"/>
      <c r="J79" s="89" t="s">
        <v>15</v>
      </c>
      <c r="K79" s="89"/>
      <c r="L79" s="89"/>
      <c r="M79" s="89"/>
      <c r="N79" s="89"/>
      <c r="O79" s="90" t="s">
        <v>37</v>
      </c>
      <c r="P79" s="90"/>
      <c r="Q79" s="90"/>
      <c r="R79" s="90"/>
      <c r="S79" s="90"/>
      <c r="T79" s="90"/>
      <c r="U79" s="90"/>
      <c r="V79" s="90"/>
      <c r="W79" s="90"/>
      <c r="X79" s="63"/>
      <c r="Y79" s="40" t="s">
        <v>10</v>
      </c>
      <c r="Z79" s="40"/>
      <c r="AA79" s="40"/>
      <c r="AB79" s="40"/>
      <c r="AC79" s="40"/>
      <c r="AD79" s="40" t="s">
        <v>29</v>
      </c>
      <c r="AE79" s="40"/>
      <c r="AF79" s="40"/>
      <c r="AG79" s="40"/>
      <c r="AH79" s="40"/>
      <c r="AI79" s="40" t="s">
        <v>77</v>
      </c>
      <c r="AJ79" s="40"/>
      <c r="AK79" s="40"/>
      <c r="AL79" s="40"/>
      <c r="AM79" s="40"/>
      <c r="AN79" s="40" t="s">
        <v>30</v>
      </c>
      <c r="AO79" s="40"/>
      <c r="AP79" s="40"/>
      <c r="AQ79" s="40"/>
      <c r="AR79" s="40"/>
      <c r="AS79" s="40" t="s">
        <v>11</v>
      </c>
      <c r="AT79" s="40"/>
      <c r="AU79" s="40"/>
      <c r="AV79" s="40"/>
      <c r="AW79" s="40"/>
      <c r="AX79" s="40" t="s">
        <v>78</v>
      </c>
      <c r="AY79" s="40"/>
      <c r="AZ79" s="40"/>
      <c r="BA79" s="40"/>
      <c r="BB79" s="40"/>
      <c r="BC79" s="40" t="s">
        <v>32</v>
      </c>
      <c r="BD79" s="40"/>
      <c r="BE79" s="40"/>
      <c r="BF79" s="40"/>
      <c r="BG79" s="40"/>
      <c r="BH79" s="40" t="s">
        <v>32</v>
      </c>
      <c r="BI79" s="40"/>
      <c r="BJ79" s="40"/>
      <c r="BK79" s="40"/>
      <c r="BL79" s="40"/>
      <c r="BM79" s="78" t="s">
        <v>16</v>
      </c>
      <c r="BN79" s="78"/>
      <c r="BO79" s="78"/>
      <c r="BP79" s="78"/>
      <c r="BQ79" s="78"/>
      <c r="BR79" s="12"/>
      <c r="BS79" s="12"/>
      <c r="BT79" s="9"/>
      <c r="BU79" s="9"/>
      <c r="BV79" s="9"/>
      <c r="BW79" s="9"/>
      <c r="BX79" s="9"/>
      <c r="BY79" s="9"/>
      <c r="BZ79" s="9"/>
      <c r="CA79" s="1" t="s">
        <v>23</v>
      </c>
    </row>
    <row r="80" spans="1:79" s="116" customFormat="1" ht="15.75" x14ac:dyDescent="0.2">
      <c r="A80" s="112">
        <v>0</v>
      </c>
      <c r="B80" s="112"/>
      <c r="C80" s="122" t="s">
        <v>103</v>
      </c>
      <c r="D80" s="122"/>
      <c r="E80" s="122"/>
      <c r="F80" s="122"/>
      <c r="G80" s="122"/>
      <c r="H80" s="122"/>
      <c r="I80" s="122"/>
      <c r="J80" s="122" t="s">
        <v>104</v>
      </c>
      <c r="K80" s="122"/>
      <c r="L80" s="122"/>
      <c r="M80" s="122"/>
      <c r="N80" s="122"/>
      <c r="O80" s="122" t="s">
        <v>104</v>
      </c>
      <c r="P80" s="122"/>
      <c r="Q80" s="122"/>
      <c r="R80" s="122"/>
      <c r="S80" s="122"/>
      <c r="T80" s="122"/>
      <c r="U80" s="122"/>
      <c r="V80" s="122"/>
      <c r="W80" s="122"/>
      <c r="X80" s="122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23"/>
      <c r="BS80" s="123"/>
      <c r="BT80" s="123"/>
      <c r="BU80" s="123"/>
      <c r="BV80" s="123"/>
      <c r="BW80" s="123"/>
      <c r="BX80" s="123"/>
      <c r="BY80" s="123"/>
      <c r="BZ80" s="124"/>
      <c r="CA80" s="116" t="s">
        <v>24</v>
      </c>
    </row>
    <row r="81" spans="1:79" ht="15.75" customHeight="1" x14ac:dyDescent="0.2">
      <c r="A81" s="89">
        <v>0</v>
      </c>
      <c r="B81" s="89"/>
      <c r="C81" s="126" t="s">
        <v>285</v>
      </c>
      <c r="D81" s="110"/>
      <c r="E81" s="110"/>
      <c r="F81" s="110"/>
      <c r="G81" s="110"/>
      <c r="H81" s="110"/>
      <c r="I81" s="111"/>
      <c r="J81" s="127" t="s">
        <v>106</v>
      </c>
      <c r="K81" s="127"/>
      <c r="L81" s="127"/>
      <c r="M81" s="127"/>
      <c r="N81" s="127"/>
      <c r="O81" s="127" t="s">
        <v>107</v>
      </c>
      <c r="P81" s="127"/>
      <c r="Q81" s="127"/>
      <c r="R81" s="127"/>
      <c r="S81" s="127"/>
      <c r="T81" s="127"/>
      <c r="U81" s="127"/>
      <c r="V81" s="127"/>
      <c r="W81" s="127"/>
      <c r="X81" s="127"/>
      <c r="Y81" s="105">
        <v>12.25</v>
      </c>
      <c r="Z81" s="105"/>
      <c r="AA81" s="105"/>
      <c r="AB81" s="105"/>
      <c r="AC81" s="105"/>
      <c r="AD81" s="105">
        <v>0</v>
      </c>
      <c r="AE81" s="105"/>
      <c r="AF81" s="105"/>
      <c r="AG81" s="105"/>
      <c r="AH81" s="105"/>
      <c r="AI81" s="105">
        <v>12.25</v>
      </c>
      <c r="AJ81" s="105"/>
      <c r="AK81" s="105"/>
      <c r="AL81" s="105"/>
      <c r="AM81" s="105"/>
      <c r="AN81" s="105">
        <v>12.25</v>
      </c>
      <c r="AO81" s="105"/>
      <c r="AP81" s="105"/>
      <c r="AQ81" s="105"/>
      <c r="AR81" s="105"/>
      <c r="AS81" s="105">
        <v>0</v>
      </c>
      <c r="AT81" s="105"/>
      <c r="AU81" s="105"/>
      <c r="AV81" s="105"/>
      <c r="AW81" s="105"/>
      <c r="AX81" s="105">
        <v>12.25</v>
      </c>
      <c r="AY81" s="105"/>
      <c r="AZ81" s="105"/>
      <c r="BA81" s="105"/>
      <c r="BB81" s="105"/>
      <c r="BC81" s="105">
        <f>AN81-Y81</f>
        <v>0</v>
      </c>
      <c r="BD81" s="105"/>
      <c r="BE81" s="105"/>
      <c r="BF81" s="105"/>
      <c r="BG81" s="105"/>
      <c r="BH81" s="105">
        <f>AS81-AD81</f>
        <v>0</v>
      </c>
      <c r="BI81" s="105"/>
      <c r="BJ81" s="105"/>
      <c r="BK81" s="105"/>
      <c r="BL81" s="105"/>
      <c r="BM81" s="105">
        <v>0</v>
      </c>
      <c r="BN81" s="105"/>
      <c r="BO81" s="105"/>
      <c r="BP81" s="105"/>
      <c r="BQ81" s="105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16" customFormat="1" ht="15.75" x14ac:dyDescent="0.2">
      <c r="A82" s="112">
        <v>0</v>
      </c>
      <c r="B82" s="112"/>
      <c r="C82" s="125" t="s">
        <v>110</v>
      </c>
      <c r="D82" s="114"/>
      <c r="E82" s="114"/>
      <c r="F82" s="114"/>
      <c r="G82" s="114"/>
      <c r="H82" s="114"/>
      <c r="I82" s="115"/>
      <c r="J82" s="122" t="s">
        <v>104</v>
      </c>
      <c r="K82" s="122"/>
      <c r="L82" s="122"/>
      <c r="M82" s="122"/>
      <c r="N82" s="122"/>
      <c r="O82" s="122" t="s">
        <v>104</v>
      </c>
      <c r="P82" s="122"/>
      <c r="Q82" s="122"/>
      <c r="R82" s="122"/>
      <c r="S82" s="122"/>
      <c r="T82" s="122"/>
      <c r="U82" s="122"/>
      <c r="V82" s="122"/>
      <c r="W82" s="122"/>
      <c r="X82" s="122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23"/>
      <c r="BS82" s="123"/>
      <c r="BT82" s="123"/>
      <c r="BU82" s="123"/>
      <c r="BV82" s="123"/>
      <c r="BW82" s="123"/>
      <c r="BX82" s="123"/>
      <c r="BY82" s="123"/>
      <c r="BZ82" s="124"/>
    </row>
    <row r="83" spans="1:79" ht="38.25" customHeight="1" x14ac:dyDescent="0.2">
      <c r="A83" s="89">
        <v>0</v>
      </c>
      <c r="B83" s="89"/>
      <c r="C83" s="126" t="s">
        <v>286</v>
      </c>
      <c r="D83" s="110"/>
      <c r="E83" s="110"/>
      <c r="F83" s="110"/>
      <c r="G83" s="110"/>
      <c r="H83" s="110"/>
      <c r="I83" s="111"/>
      <c r="J83" s="127" t="s">
        <v>106</v>
      </c>
      <c r="K83" s="127"/>
      <c r="L83" s="127"/>
      <c r="M83" s="127"/>
      <c r="N83" s="127"/>
      <c r="O83" s="126" t="s">
        <v>153</v>
      </c>
      <c r="P83" s="110"/>
      <c r="Q83" s="110"/>
      <c r="R83" s="110"/>
      <c r="S83" s="110"/>
      <c r="T83" s="110"/>
      <c r="U83" s="110"/>
      <c r="V83" s="110"/>
      <c r="W83" s="110"/>
      <c r="X83" s="111"/>
      <c r="Y83" s="105">
        <v>535</v>
      </c>
      <c r="Z83" s="105"/>
      <c r="AA83" s="105"/>
      <c r="AB83" s="105"/>
      <c r="AC83" s="105"/>
      <c r="AD83" s="105">
        <v>0</v>
      </c>
      <c r="AE83" s="105"/>
      <c r="AF83" s="105"/>
      <c r="AG83" s="105"/>
      <c r="AH83" s="105"/>
      <c r="AI83" s="105">
        <v>535</v>
      </c>
      <c r="AJ83" s="105"/>
      <c r="AK83" s="105"/>
      <c r="AL83" s="105"/>
      <c r="AM83" s="105"/>
      <c r="AN83" s="105">
        <v>13540</v>
      </c>
      <c r="AO83" s="105"/>
      <c r="AP83" s="105"/>
      <c r="AQ83" s="105"/>
      <c r="AR83" s="105"/>
      <c r="AS83" s="105">
        <v>0</v>
      </c>
      <c r="AT83" s="105"/>
      <c r="AU83" s="105"/>
      <c r="AV83" s="105"/>
      <c r="AW83" s="105"/>
      <c r="AX83" s="105">
        <v>13540</v>
      </c>
      <c r="AY83" s="105"/>
      <c r="AZ83" s="105"/>
      <c r="BA83" s="105"/>
      <c r="BB83" s="105"/>
      <c r="BC83" s="105">
        <f>AN83-Y83</f>
        <v>13005</v>
      </c>
      <c r="BD83" s="105"/>
      <c r="BE83" s="105"/>
      <c r="BF83" s="105"/>
      <c r="BG83" s="105"/>
      <c r="BH83" s="105">
        <f>AS83-AD83</f>
        <v>0</v>
      </c>
      <c r="BI83" s="105"/>
      <c r="BJ83" s="105"/>
      <c r="BK83" s="105"/>
      <c r="BL83" s="105"/>
      <c r="BM83" s="105">
        <v>13005</v>
      </c>
      <c r="BN83" s="105"/>
      <c r="BO83" s="105"/>
      <c r="BP83" s="105"/>
      <c r="BQ83" s="10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x14ac:dyDescent="0.2">
      <c r="A84" s="89">
        <v>0</v>
      </c>
      <c r="B84" s="89"/>
      <c r="C84" s="126" t="s">
        <v>261</v>
      </c>
      <c r="D84" s="110"/>
      <c r="E84" s="110"/>
      <c r="F84" s="110"/>
      <c r="G84" s="110"/>
      <c r="H84" s="110"/>
      <c r="I84" s="111"/>
      <c r="J84" s="127" t="s">
        <v>176</v>
      </c>
      <c r="K84" s="127"/>
      <c r="L84" s="127"/>
      <c r="M84" s="127"/>
      <c r="N84" s="127"/>
      <c r="O84" s="126" t="s">
        <v>120</v>
      </c>
      <c r="P84" s="110"/>
      <c r="Q84" s="110"/>
      <c r="R84" s="110"/>
      <c r="S84" s="110"/>
      <c r="T84" s="110"/>
      <c r="U84" s="110"/>
      <c r="V84" s="110"/>
      <c r="W84" s="110"/>
      <c r="X84" s="111"/>
      <c r="Y84" s="105">
        <v>3640620</v>
      </c>
      <c r="Z84" s="105"/>
      <c r="AA84" s="105"/>
      <c r="AB84" s="105"/>
      <c r="AC84" s="105"/>
      <c r="AD84" s="105">
        <v>0</v>
      </c>
      <c r="AE84" s="105"/>
      <c r="AF84" s="105"/>
      <c r="AG84" s="105"/>
      <c r="AH84" s="105"/>
      <c r="AI84" s="105">
        <v>3640620</v>
      </c>
      <c r="AJ84" s="105"/>
      <c r="AK84" s="105"/>
      <c r="AL84" s="105"/>
      <c r="AM84" s="105"/>
      <c r="AN84" s="105">
        <v>4082344.52</v>
      </c>
      <c r="AO84" s="105"/>
      <c r="AP84" s="105"/>
      <c r="AQ84" s="105"/>
      <c r="AR84" s="105"/>
      <c r="AS84" s="105">
        <v>0</v>
      </c>
      <c r="AT84" s="105"/>
      <c r="AU84" s="105"/>
      <c r="AV84" s="105"/>
      <c r="AW84" s="105"/>
      <c r="AX84" s="105">
        <v>4082344.52</v>
      </c>
      <c r="AY84" s="105"/>
      <c r="AZ84" s="105"/>
      <c r="BA84" s="105"/>
      <c r="BB84" s="105"/>
      <c r="BC84" s="105">
        <f>AN84-Y84</f>
        <v>441724.52</v>
      </c>
      <c r="BD84" s="105"/>
      <c r="BE84" s="105"/>
      <c r="BF84" s="105"/>
      <c r="BG84" s="105"/>
      <c r="BH84" s="105">
        <f>AS84-AD84</f>
        <v>0</v>
      </c>
      <c r="BI84" s="105"/>
      <c r="BJ84" s="105"/>
      <c r="BK84" s="105"/>
      <c r="BL84" s="105"/>
      <c r="BM84" s="105">
        <v>441724.52</v>
      </c>
      <c r="BN84" s="105"/>
      <c r="BO84" s="105"/>
      <c r="BP84" s="105"/>
      <c r="BQ84" s="105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116" customFormat="1" ht="15.75" x14ac:dyDescent="0.2">
      <c r="A85" s="112">
        <v>0</v>
      </c>
      <c r="B85" s="112"/>
      <c r="C85" s="125" t="s">
        <v>114</v>
      </c>
      <c r="D85" s="114"/>
      <c r="E85" s="114"/>
      <c r="F85" s="114"/>
      <c r="G85" s="114"/>
      <c r="H85" s="114"/>
      <c r="I85" s="115"/>
      <c r="J85" s="122" t="s">
        <v>104</v>
      </c>
      <c r="K85" s="122"/>
      <c r="L85" s="122"/>
      <c r="M85" s="122"/>
      <c r="N85" s="122"/>
      <c r="O85" s="125" t="s">
        <v>104</v>
      </c>
      <c r="P85" s="114"/>
      <c r="Q85" s="114"/>
      <c r="R85" s="114"/>
      <c r="S85" s="114"/>
      <c r="T85" s="114"/>
      <c r="U85" s="114"/>
      <c r="V85" s="114"/>
      <c r="W85" s="114"/>
      <c r="X85" s="115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23"/>
      <c r="BS85" s="123"/>
      <c r="BT85" s="123"/>
      <c r="BU85" s="123"/>
      <c r="BV85" s="123"/>
      <c r="BW85" s="123"/>
      <c r="BX85" s="123"/>
      <c r="BY85" s="123"/>
      <c r="BZ85" s="124"/>
    </row>
    <row r="86" spans="1:79" ht="51" customHeight="1" x14ac:dyDescent="0.2">
      <c r="A86" s="89">
        <v>0</v>
      </c>
      <c r="B86" s="89"/>
      <c r="C86" s="126" t="s">
        <v>287</v>
      </c>
      <c r="D86" s="110"/>
      <c r="E86" s="110"/>
      <c r="F86" s="110"/>
      <c r="G86" s="110"/>
      <c r="H86" s="110"/>
      <c r="I86" s="111"/>
      <c r="J86" s="127" t="s">
        <v>176</v>
      </c>
      <c r="K86" s="127"/>
      <c r="L86" s="127"/>
      <c r="M86" s="127"/>
      <c r="N86" s="127"/>
      <c r="O86" s="126" t="s">
        <v>116</v>
      </c>
      <c r="P86" s="110"/>
      <c r="Q86" s="110"/>
      <c r="R86" s="110"/>
      <c r="S86" s="110"/>
      <c r="T86" s="110"/>
      <c r="U86" s="110"/>
      <c r="V86" s="110"/>
      <c r="W86" s="110"/>
      <c r="X86" s="111"/>
      <c r="Y86" s="105">
        <v>549.51</v>
      </c>
      <c r="Z86" s="105"/>
      <c r="AA86" s="105"/>
      <c r="AB86" s="105"/>
      <c r="AC86" s="105"/>
      <c r="AD86" s="105">
        <v>0</v>
      </c>
      <c r="AE86" s="105"/>
      <c r="AF86" s="105"/>
      <c r="AG86" s="105"/>
      <c r="AH86" s="105"/>
      <c r="AI86" s="105">
        <v>549.51</v>
      </c>
      <c r="AJ86" s="105"/>
      <c r="AK86" s="105"/>
      <c r="AL86" s="105"/>
      <c r="AM86" s="105"/>
      <c r="AN86" s="105">
        <v>372</v>
      </c>
      <c r="AO86" s="105"/>
      <c r="AP86" s="105"/>
      <c r="AQ86" s="105"/>
      <c r="AR86" s="105"/>
      <c r="AS86" s="105">
        <v>0</v>
      </c>
      <c r="AT86" s="105"/>
      <c r="AU86" s="105"/>
      <c r="AV86" s="105"/>
      <c r="AW86" s="105"/>
      <c r="AX86" s="105">
        <v>372</v>
      </c>
      <c r="AY86" s="105"/>
      <c r="AZ86" s="105"/>
      <c r="BA86" s="105"/>
      <c r="BB86" s="105"/>
      <c r="BC86" s="105">
        <f>AN86-Y86</f>
        <v>-177.51</v>
      </c>
      <c r="BD86" s="105"/>
      <c r="BE86" s="105"/>
      <c r="BF86" s="105"/>
      <c r="BG86" s="105"/>
      <c r="BH86" s="105">
        <f>AS86-AD86</f>
        <v>0</v>
      </c>
      <c r="BI86" s="105"/>
      <c r="BJ86" s="105"/>
      <c r="BK86" s="105"/>
      <c r="BL86" s="105"/>
      <c r="BM86" s="105">
        <v>-177.51</v>
      </c>
      <c r="BN86" s="105"/>
      <c r="BO86" s="105"/>
      <c r="BP86" s="105"/>
      <c r="BQ86" s="10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s="116" customFormat="1" ht="15.75" x14ac:dyDescent="0.2">
      <c r="A87" s="112">
        <v>0</v>
      </c>
      <c r="B87" s="112"/>
      <c r="C87" s="125" t="s">
        <v>121</v>
      </c>
      <c r="D87" s="114"/>
      <c r="E87" s="114"/>
      <c r="F87" s="114"/>
      <c r="G87" s="114"/>
      <c r="H87" s="114"/>
      <c r="I87" s="115"/>
      <c r="J87" s="122" t="s">
        <v>104</v>
      </c>
      <c r="K87" s="122"/>
      <c r="L87" s="122"/>
      <c r="M87" s="122"/>
      <c r="N87" s="122"/>
      <c r="O87" s="125" t="s">
        <v>104</v>
      </c>
      <c r="P87" s="114"/>
      <c r="Q87" s="114"/>
      <c r="R87" s="114"/>
      <c r="S87" s="114"/>
      <c r="T87" s="114"/>
      <c r="U87" s="114"/>
      <c r="V87" s="114"/>
      <c r="W87" s="114"/>
      <c r="X87" s="115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23"/>
      <c r="BS87" s="123"/>
      <c r="BT87" s="123"/>
      <c r="BU87" s="123"/>
      <c r="BV87" s="123"/>
      <c r="BW87" s="123"/>
      <c r="BX87" s="123"/>
      <c r="BY87" s="123"/>
      <c r="BZ87" s="124"/>
    </row>
    <row r="88" spans="1:79" ht="51" customHeight="1" x14ac:dyDescent="0.2">
      <c r="A88" s="89">
        <v>0</v>
      </c>
      <c r="B88" s="89"/>
      <c r="C88" s="126" t="s">
        <v>288</v>
      </c>
      <c r="D88" s="110"/>
      <c r="E88" s="110"/>
      <c r="F88" s="110"/>
      <c r="G88" s="110"/>
      <c r="H88" s="110"/>
      <c r="I88" s="111"/>
      <c r="J88" s="127" t="s">
        <v>123</v>
      </c>
      <c r="K88" s="127"/>
      <c r="L88" s="127"/>
      <c r="M88" s="127"/>
      <c r="N88" s="127"/>
      <c r="O88" s="126" t="s">
        <v>116</v>
      </c>
      <c r="P88" s="110"/>
      <c r="Q88" s="110"/>
      <c r="R88" s="110"/>
      <c r="S88" s="110"/>
      <c r="T88" s="110"/>
      <c r="U88" s="110"/>
      <c r="V88" s="110"/>
      <c r="W88" s="110"/>
      <c r="X88" s="111"/>
      <c r="Y88" s="105">
        <v>100</v>
      </c>
      <c r="Z88" s="105"/>
      <c r="AA88" s="105"/>
      <c r="AB88" s="105"/>
      <c r="AC88" s="105"/>
      <c r="AD88" s="105">
        <v>0</v>
      </c>
      <c r="AE88" s="105"/>
      <c r="AF88" s="105"/>
      <c r="AG88" s="105"/>
      <c r="AH88" s="105"/>
      <c r="AI88" s="105">
        <v>100</v>
      </c>
      <c r="AJ88" s="105"/>
      <c r="AK88" s="105"/>
      <c r="AL88" s="105"/>
      <c r="AM88" s="105"/>
      <c r="AN88" s="105">
        <v>100</v>
      </c>
      <c r="AO88" s="105"/>
      <c r="AP88" s="105"/>
      <c r="AQ88" s="105"/>
      <c r="AR88" s="105"/>
      <c r="AS88" s="105">
        <v>0</v>
      </c>
      <c r="AT88" s="105"/>
      <c r="AU88" s="105"/>
      <c r="AV88" s="105"/>
      <c r="AW88" s="105"/>
      <c r="AX88" s="105">
        <v>100</v>
      </c>
      <c r="AY88" s="105"/>
      <c r="AZ88" s="105"/>
      <c r="BA88" s="105"/>
      <c r="BB88" s="105"/>
      <c r="BC88" s="105">
        <f>AN88-Y88</f>
        <v>0</v>
      </c>
      <c r="BD88" s="105"/>
      <c r="BE88" s="105"/>
      <c r="BF88" s="105"/>
      <c r="BG88" s="105"/>
      <c r="BH88" s="105">
        <f>AS88-AD88</f>
        <v>0</v>
      </c>
      <c r="BI88" s="105"/>
      <c r="BJ88" s="105"/>
      <c r="BK88" s="105"/>
      <c r="BL88" s="105"/>
      <c r="BM88" s="105">
        <v>0</v>
      </c>
      <c r="BN88" s="105"/>
      <c r="BO88" s="105"/>
      <c r="BP88" s="105"/>
      <c r="BQ88" s="105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customHeight="1" x14ac:dyDescent="0.2">
      <c r="A90" s="41" t="s">
        <v>62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</row>
    <row r="91" spans="1:79" ht="9" customHeight="1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45" customHeight="1" x14ac:dyDescent="0.2">
      <c r="A92" s="49" t="s">
        <v>3</v>
      </c>
      <c r="B92" s="51"/>
      <c r="C92" s="49" t="s">
        <v>6</v>
      </c>
      <c r="D92" s="50"/>
      <c r="E92" s="50"/>
      <c r="F92" s="50"/>
      <c r="G92" s="50"/>
      <c r="H92" s="50"/>
      <c r="I92" s="51"/>
      <c r="J92" s="49" t="s">
        <v>5</v>
      </c>
      <c r="K92" s="50"/>
      <c r="L92" s="50"/>
      <c r="M92" s="50"/>
      <c r="N92" s="51"/>
      <c r="O92" s="42" t="s">
        <v>63</v>
      </c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4"/>
      <c r="BR92" s="10"/>
      <c r="BS92" s="10"/>
      <c r="BT92" s="10"/>
      <c r="BU92" s="10"/>
      <c r="BV92" s="10"/>
      <c r="BW92" s="10"/>
      <c r="BX92" s="10"/>
      <c r="BY92" s="10"/>
      <c r="BZ92" s="9"/>
    </row>
    <row r="93" spans="1:79" s="38" customFormat="1" ht="15.95" customHeight="1" x14ac:dyDescent="0.2">
      <c r="A93" s="88">
        <v>1</v>
      </c>
      <c r="B93" s="88"/>
      <c r="C93" s="88">
        <v>2</v>
      </c>
      <c r="D93" s="88"/>
      <c r="E93" s="88"/>
      <c r="F93" s="88"/>
      <c r="G93" s="88"/>
      <c r="H93" s="88"/>
      <c r="I93" s="88"/>
      <c r="J93" s="88">
        <v>3</v>
      </c>
      <c r="K93" s="88"/>
      <c r="L93" s="88"/>
      <c r="M93" s="88"/>
      <c r="N93" s="88"/>
      <c r="O93" s="45">
        <v>4</v>
      </c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7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12.75" hidden="1" customHeight="1" x14ac:dyDescent="0.2">
      <c r="A94" s="48" t="s">
        <v>36</v>
      </c>
      <c r="B94" s="48"/>
      <c r="C94" s="85" t="s">
        <v>14</v>
      </c>
      <c r="D94" s="86"/>
      <c r="E94" s="86"/>
      <c r="F94" s="86"/>
      <c r="G94" s="86"/>
      <c r="H94" s="86"/>
      <c r="I94" s="87"/>
      <c r="J94" s="48" t="s">
        <v>15</v>
      </c>
      <c r="K94" s="48"/>
      <c r="L94" s="48"/>
      <c r="M94" s="48"/>
      <c r="N94" s="48"/>
      <c r="O94" s="80" t="s">
        <v>71</v>
      </c>
      <c r="P94" s="81"/>
      <c r="Q94" s="81"/>
      <c r="R94" s="81"/>
      <c r="S94" s="81"/>
      <c r="T94" s="81"/>
      <c r="U94" s="81"/>
      <c r="V94" s="81"/>
      <c r="W94" s="81"/>
      <c r="X94" s="81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3"/>
      <c r="BR94" s="39"/>
      <c r="BS94" s="39"/>
      <c r="BT94" s="37"/>
      <c r="BU94" s="37"/>
      <c r="BV94" s="37"/>
      <c r="BW94" s="37"/>
      <c r="BX94" s="37"/>
      <c r="BY94" s="37"/>
      <c r="BZ94" s="37"/>
      <c r="CA94" s="38" t="s">
        <v>70</v>
      </c>
    </row>
    <row r="95" spans="1:79" s="134" customFormat="1" ht="15.75" x14ac:dyDescent="0.2">
      <c r="A95" s="75">
        <v>0</v>
      </c>
      <c r="B95" s="75"/>
      <c r="C95" s="75" t="s">
        <v>103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28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/>
      <c r="BN95" s="130"/>
      <c r="BO95" s="130"/>
      <c r="BP95" s="130"/>
      <c r="BQ95" s="131"/>
      <c r="BR95" s="132"/>
      <c r="BS95" s="132"/>
      <c r="BT95" s="132"/>
      <c r="BU95" s="132"/>
      <c r="BV95" s="132"/>
      <c r="BW95" s="132"/>
      <c r="BX95" s="132"/>
      <c r="BY95" s="132"/>
      <c r="BZ95" s="133"/>
      <c r="CA95" s="134" t="s">
        <v>65</v>
      </c>
    </row>
    <row r="96" spans="1:79" s="134" customFormat="1" ht="15.75" x14ac:dyDescent="0.2">
      <c r="A96" s="75">
        <v>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128"/>
      <c r="P96" s="129"/>
      <c r="Q96" s="129"/>
      <c r="R96" s="129"/>
      <c r="S96" s="129"/>
      <c r="T96" s="129"/>
      <c r="U96" s="129"/>
      <c r="V96" s="129"/>
      <c r="W96" s="129"/>
      <c r="X96" s="129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30"/>
      <c r="BQ96" s="131"/>
      <c r="BR96" s="132"/>
      <c r="BS96" s="132"/>
      <c r="BT96" s="132"/>
      <c r="BU96" s="132"/>
      <c r="BV96" s="132"/>
      <c r="BW96" s="132"/>
      <c r="BX96" s="132"/>
      <c r="BY96" s="132"/>
      <c r="BZ96" s="133"/>
    </row>
    <row r="97" spans="1:78" s="134" customFormat="1" ht="15.75" x14ac:dyDescent="0.2">
      <c r="A97" s="75">
        <v>0</v>
      </c>
      <c r="B97" s="75"/>
      <c r="C97" s="75" t="s">
        <v>110</v>
      </c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128"/>
      <c r="P97" s="129"/>
      <c r="Q97" s="129"/>
      <c r="R97" s="129"/>
      <c r="S97" s="129"/>
      <c r="T97" s="129"/>
      <c r="U97" s="129"/>
      <c r="V97" s="129"/>
      <c r="W97" s="129"/>
      <c r="X97" s="129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32"/>
      <c r="BS97" s="132"/>
      <c r="BT97" s="132"/>
      <c r="BU97" s="132"/>
      <c r="BV97" s="132"/>
      <c r="BW97" s="132"/>
      <c r="BX97" s="132"/>
      <c r="BY97" s="132"/>
      <c r="BZ97" s="133"/>
    </row>
    <row r="98" spans="1:78" s="134" customFormat="1" ht="15.75" x14ac:dyDescent="0.2">
      <c r="A98" s="75">
        <v>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28"/>
      <c r="P98" s="129"/>
      <c r="Q98" s="129"/>
      <c r="R98" s="129"/>
      <c r="S98" s="129"/>
      <c r="T98" s="129"/>
      <c r="U98" s="129"/>
      <c r="V98" s="129"/>
      <c r="W98" s="129"/>
      <c r="X98" s="129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1"/>
      <c r="BR98" s="132"/>
      <c r="BS98" s="132"/>
      <c r="BT98" s="132"/>
      <c r="BU98" s="132"/>
      <c r="BV98" s="132"/>
      <c r="BW98" s="132"/>
      <c r="BX98" s="132"/>
      <c r="BY98" s="132"/>
      <c r="BZ98" s="133"/>
    </row>
    <row r="99" spans="1:78" s="134" customFormat="1" ht="15.75" x14ac:dyDescent="0.2">
      <c r="A99" s="75">
        <v>0</v>
      </c>
      <c r="B99" s="75"/>
      <c r="C99" s="75" t="s">
        <v>114</v>
      </c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128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1"/>
      <c r="BR99" s="132"/>
      <c r="BS99" s="132"/>
      <c r="BT99" s="132"/>
      <c r="BU99" s="132"/>
      <c r="BV99" s="132"/>
      <c r="BW99" s="132"/>
      <c r="BX99" s="132"/>
      <c r="BY99" s="132"/>
      <c r="BZ99" s="133"/>
    </row>
    <row r="100" spans="1:78" s="134" customFormat="1" ht="15.75" x14ac:dyDescent="0.2">
      <c r="A100" s="75">
        <v>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28"/>
      <c r="P100" s="129"/>
      <c r="Q100" s="129"/>
      <c r="R100" s="129"/>
      <c r="S100" s="129"/>
      <c r="T100" s="129"/>
      <c r="U100" s="129"/>
      <c r="V100" s="129"/>
      <c r="W100" s="129"/>
      <c r="X100" s="129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1"/>
      <c r="BR100" s="132"/>
      <c r="BS100" s="132"/>
      <c r="BT100" s="132"/>
      <c r="BU100" s="132"/>
      <c r="BV100" s="132"/>
      <c r="BW100" s="132"/>
      <c r="BX100" s="132"/>
      <c r="BY100" s="132"/>
      <c r="BZ100" s="133"/>
    </row>
    <row r="101" spans="1:78" s="134" customFormat="1" ht="15.75" x14ac:dyDescent="0.2">
      <c r="A101" s="75">
        <v>0</v>
      </c>
      <c r="B101" s="75"/>
      <c r="C101" s="75" t="s">
        <v>121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28"/>
      <c r="P101" s="129"/>
      <c r="Q101" s="129"/>
      <c r="R101" s="129"/>
      <c r="S101" s="129"/>
      <c r="T101" s="129"/>
      <c r="U101" s="129"/>
      <c r="V101" s="129"/>
      <c r="W101" s="129"/>
      <c r="X101" s="129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  <c r="BN101" s="130"/>
      <c r="BO101" s="130"/>
      <c r="BP101" s="130"/>
      <c r="BQ101" s="131"/>
      <c r="BR101" s="132"/>
      <c r="BS101" s="132"/>
      <c r="BT101" s="132"/>
      <c r="BU101" s="132"/>
      <c r="BV101" s="132"/>
      <c r="BW101" s="132"/>
      <c r="BX101" s="132"/>
      <c r="BY101" s="132"/>
      <c r="BZ101" s="133"/>
    </row>
    <row r="102" spans="1:78" s="134" customFormat="1" ht="15.75" x14ac:dyDescent="0.2">
      <c r="A102" s="75">
        <v>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28"/>
      <c r="P102" s="129"/>
      <c r="Q102" s="129"/>
      <c r="R102" s="129"/>
      <c r="S102" s="129"/>
      <c r="T102" s="129"/>
      <c r="U102" s="129"/>
      <c r="V102" s="129"/>
      <c r="W102" s="129"/>
      <c r="X102" s="129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1"/>
      <c r="BR102" s="132"/>
      <c r="BS102" s="132"/>
      <c r="BT102" s="132"/>
      <c r="BU102" s="132"/>
      <c r="BV102" s="132"/>
      <c r="BW102" s="132"/>
      <c r="BX102" s="132"/>
      <c r="BY102" s="132"/>
      <c r="BZ102" s="133"/>
    </row>
    <row r="103" spans="1:78" ht="15.75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95" customHeight="1" x14ac:dyDescent="0.2">
      <c r="A104" s="41" t="s">
        <v>64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</row>
    <row r="105" spans="1:78" ht="94.5" customHeight="1" x14ac:dyDescent="0.2">
      <c r="A105" s="137" t="s">
        <v>290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</row>
    <row r="106" spans="1:78" ht="15.75" x14ac:dyDescent="0.2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15.95" customHeight="1" x14ac:dyDescent="0.2">
      <c r="A107" s="41" t="s">
        <v>46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</row>
    <row r="108" spans="1:78" ht="47.25" customHeight="1" x14ac:dyDescent="0.2">
      <c r="A108" s="137" t="s">
        <v>291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</row>
    <row r="109" spans="1:78" ht="15.95" customHeight="1" x14ac:dyDescent="0.2">
      <c r="A109" s="17"/>
      <c r="B109" s="17"/>
      <c r="C109" s="17"/>
      <c r="D109" s="17"/>
      <c r="E109" s="17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ht="12" customHeight="1" x14ac:dyDescent="0.2">
      <c r="A110" s="30" t="s">
        <v>76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12" customHeight="1" x14ac:dyDescent="0.2">
      <c r="A111" s="30" t="s">
        <v>67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s="30" customFormat="1" ht="12" customHeight="1" x14ac:dyDescent="0.2">
      <c r="A112" s="30" t="s">
        <v>68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</row>
    <row r="113" spans="1:64" ht="15.95" customHeight="1" x14ac:dyDescent="0.25">
      <c r="A113" s="29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42" customHeight="1" x14ac:dyDescent="0.25">
      <c r="A114" s="141" t="s">
        <v>130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3"/>
      <c r="AO114" s="3"/>
      <c r="AP114" s="142" t="s">
        <v>132</v>
      </c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</row>
    <row r="115" spans="1:64" x14ac:dyDescent="0.2">
      <c r="W115" s="84" t="s">
        <v>8</v>
      </c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4"/>
      <c r="AO115" s="4"/>
      <c r="AP115" s="84" t="s">
        <v>72</v>
      </c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</row>
    <row r="118" spans="1:64" ht="31.5" customHeight="1" x14ac:dyDescent="0.25">
      <c r="A118" s="141" t="s">
        <v>131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3"/>
      <c r="AO118" s="3"/>
      <c r="AP118" s="142" t="s">
        <v>133</v>
      </c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</row>
    <row r="119" spans="1:64" x14ac:dyDescent="0.2">
      <c r="W119" s="84" t="s">
        <v>8</v>
      </c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4"/>
      <c r="AO119" s="4"/>
      <c r="AP119" s="84" t="s">
        <v>72</v>
      </c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</row>
  </sheetData>
  <mergeCells count="507"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BM88:BQ88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AN81:AR81"/>
    <mergeCell ref="AS81:AW81"/>
    <mergeCell ref="AX81:BB81"/>
    <mergeCell ref="BC81:BG81"/>
    <mergeCell ref="BH81:BL81"/>
    <mergeCell ref="BM81:BQ81"/>
    <mergeCell ref="A81:B81"/>
    <mergeCell ref="C81:I81"/>
    <mergeCell ref="J81:N81"/>
    <mergeCell ref="O81:X81"/>
    <mergeCell ref="Y81:AC81"/>
    <mergeCell ref="AD81:AH81"/>
    <mergeCell ref="AY71:BC71"/>
    <mergeCell ref="BD71:BH71"/>
    <mergeCell ref="BI71:BN71"/>
    <mergeCell ref="BD70:BH70"/>
    <mergeCell ref="BI70:BN70"/>
    <mergeCell ref="A71:B71"/>
    <mergeCell ref="C71:R71"/>
    <mergeCell ref="S71:W71"/>
    <mergeCell ref="X71:AB71"/>
    <mergeCell ref="AC71:AH71"/>
    <mergeCell ref="AI71:AM71"/>
    <mergeCell ref="AN71:AR71"/>
    <mergeCell ref="AS71:AX71"/>
    <mergeCell ref="A70:B70"/>
    <mergeCell ref="C70:R70"/>
    <mergeCell ref="S70:W70"/>
    <mergeCell ref="X70:AB70"/>
    <mergeCell ref="AC70:AH70"/>
    <mergeCell ref="AP55:AT55"/>
    <mergeCell ref="AU55:AY55"/>
    <mergeCell ref="AZ55:BC55"/>
    <mergeCell ref="BD55:BH55"/>
    <mergeCell ref="BI55:BM55"/>
    <mergeCell ref="BN55:BQ55"/>
    <mergeCell ref="AU54:AY54"/>
    <mergeCell ref="AZ54:BC54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35:F35"/>
    <mergeCell ref="G35:BL35"/>
    <mergeCell ref="A36:F36"/>
    <mergeCell ref="G36:BL36"/>
    <mergeCell ref="A118:V118"/>
    <mergeCell ref="W118:AM118"/>
    <mergeCell ref="AP118:BH118"/>
    <mergeCell ref="W119:AM119"/>
    <mergeCell ref="AP119:BH119"/>
    <mergeCell ref="A107:BL107"/>
    <mergeCell ref="A108:BL108"/>
    <mergeCell ref="A114:V114"/>
    <mergeCell ref="W114:AM114"/>
    <mergeCell ref="AP114:BH114"/>
    <mergeCell ref="W115:AM115"/>
    <mergeCell ref="AP115:BH115"/>
    <mergeCell ref="A95:B95"/>
    <mergeCell ref="C95:I95"/>
    <mergeCell ref="J95:N95"/>
    <mergeCell ref="O95:BQ95"/>
    <mergeCell ref="A104:BL104"/>
    <mergeCell ref="A105:BL105"/>
    <mergeCell ref="A97:B97"/>
    <mergeCell ref="C97:I97"/>
    <mergeCell ref="J97:N97"/>
    <mergeCell ref="O97:BQ97"/>
    <mergeCell ref="A93:B93"/>
    <mergeCell ref="C93:I93"/>
    <mergeCell ref="J93:N93"/>
    <mergeCell ref="O93:BQ93"/>
    <mergeCell ref="A94:B94"/>
    <mergeCell ref="C94:I94"/>
    <mergeCell ref="J94:N94"/>
    <mergeCell ref="O94:BQ94"/>
    <mergeCell ref="AX80:BB80"/>
    <mergeCell ref="BC80:BG80"/>
    <mergeCell ref="BH80:BL80"/>
    <mergeCell ref="BM80:BQ80"/>
    <mergeCell ref="A90:BQ90"/>
    <mergeCell ref="A92:B92"/>
    <mergeCell ref="C92:I92"/>
    <mergeCell ref="J92:N92"/>
    <mergeCell ref="O92:BQ92"/>
    <mergeCell ref="AI81:AM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4:BQ74"/>
    <mergeCell ref="A76:B77"/>
    <mergeCell ref="C76:I77"/>
    <mergeCell ref="J76:N77"/>
    <mergeCell ref="O76:X77"/>
    <mergeCell ref="Y76:AM76"/>
    <mergeCell ref="AN76:BB76"/>
    <mergeCell ref="BC76:BQ76"/>
    <mergeCell ref="Y77:AC77"/>
    <mergeCell ref="AD77:AH77"/>
    <mergeCell ref="AN69:AR69"/>
    <mergeCell ref="AS69:AX69"/>
    <mergeCell ref="AY69:BC69"/>
    <mergeCell ref="BD69:BH69"/>
    <mergeCell ref="BI69:BN69"/>
    <mergeCell ref="A73:BQ73"/>
    <mergeCell ref="AI70:AM70"/>
    <mergeCell ref="AN70:AR70"/>
    <mergeCell ref="AS70:AX70"/>
    <mergeCell ref="AY70:BC70"/>
    <mergeCell ref="AS68:AX68"/>
    <mergeCell ref="AY68:BC68"/>
    <mergeCell ref="BD68:BH68"/>
    <mergeCell ref="BI68:BN68"/>
    <mergeCell ref="A69:B69"/>
    <mergeCell ref="C69:R69"/>
    <mergeCell ref="S69:W69"/>
    <mergeCell ref="X69:AB69"/>
    <mergeCell ref="AC69:AH69"/>
    <mergeCell ref="AI69:AM69"/>
    <mergeCell ref="AY67:BC67"/>
    <mergeCell ref="BD67:BH67"/>
    <mergeCell ref="BI67:BN67"/>
    <mergeCell ref="A68:B68"/>
    <mergeCell ref="C68:R68"/>
    <mergeCell ref="S68:W68"/>
    <mergeCell ref="X68:AB68"/>
    <mergeCell ref="AC68:AH68"/>
    <mergeCell ref="AI68:AM68"/>
    <mergeCell ref="AN68:AR68"/>
    <mergeCell ref="BD66:BH66"/>
    <mergeCell ref="BI66:BN66"/>
    <mergeCell ref="A67:B67"/>
    <mergeCell ref="C67:R67"/>
    <mergeCell ref="S67:W67"/>
    <mergeCell ref="X67:AB67"/>
    <mergeCell ref="AC67:AH67"/>
    <mergeCell ref="AI67:AM67"/>
    <mergeCell ref="AN67:AR67"/>
    <mergeCell ref="AS67:AX67"/>
    <mergeCell ref="X66:AB66"/>
    <mergeCell ref="AC66:AH66"/>
    <mergeCell ref="AI66:AM66"/>
    <mergeCell ref="AN66:AR66"/>
    <mergeCell ref="AS66:AX66"/>
    <mergeCell ref="AY66:BC66"/>
    <mergeCell ref="A63:BN63"/>
    <mergeCell ref="A64:BN64"/>
    <mergeCell ref="A65:B66"/>
    <mergeCell ref="C65:R66"/>
    <mergeCell ref="S65:AH65"/>
    <mergeCell ref="AI65:AX65"/>
    <mergeCell ref="AY65:BN65"/>
    <mergeCell ref="S66:W66"/>
    <mergeCell ref="A57:BQ57"/>
    <mergeCell ref="A59:B59"/>
    <mergeCell ref="C59:BQ59"/>
    <mergeCell ref="A60:B60"/>
    <mergeCell ref="C60:BQ60"/>
    <mergeCell ref="A61:B61"/>
    <mergeCell ref="C61:BQ61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1 C106 C80:C88 C95:C102">
    <cfRule type="cellIs" dxfId="63" priority="1" stopIfTrue="1" operator="equal">
      <formula>$C79</formula>
    </cfRule>
  </conditionalFormatting>
  <conditionalFormatting sqref="A91:B91 A106:B106 A69:B71 A80:B89 A95:B103">
    <cfRule type="cellIs" dxfId="62" priority="2" stopIfTrue="1" operator="equal">
      <formula>0</formula>
    </cfRule>
  </conditionalFormatting>
  <conditionalFormatting sqref="C89">
    <cfRule type="cellIs" dxfId="61" priority="48" stopIfTrue="1" operator="equal">
      <formula>$C80</formula>
    </cfRule>
  </conditionalFormatting>
  <conditionalFormatting sqref="C103">
    <cfRule type="cellIs" dxfId="60" priority="50" stopIfTrue="1" operator="equal">
      <formula>$C95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opLeftCell="A85" zoomScaleNormal="100" workbookViewId="0">
      <selection activeCell="BR41" sqref="BR1:BR65536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" style="1" customWidth="1"/>
    <col min="56" max="68" width="2.85546875" style="1" customWidth="1"/>
    <col min="69" max="69" width="4.5703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312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314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295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313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296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310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297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298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6" spans="1:79" ht="15" customHeight="1" x14ac:dyDescent="0.2">
      <c r="A36" s="89">
        <v>3</v>
      </c>
      <c r="B36" s="89"/>
      <c r="C36" s="89"/>
      <c r="D36" s="89"/>
      <c r="E36" s="89"/>
      <c r="F36" s="89"/>
      <c r="G36" s="107" t="s">
        <v>299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7" spans="1:79" ht="15" customHeight="1" x14ac:dyDescent="0.2">
      <c r="A37" s="89">
        <v>4</v>
      </c>
      <c r="B37" s="89"/>
      <c r="C37" s="89"/>
      <c r="D37" s="89"/>
      <c r="E37" s="89"/>
      <c r="F37" s="89"/>
      <c r="G37" s="107" t="s">
        <v>300</v>
      </c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9"/>
    </row>
    <row r="38" spans="1:79" ht="15" customHeight="1" x14ac:dyDescent="0.2">
      <c r="A38" s="89">
        <v>5</v>
      </c>
      <c r="B38" s="89"/>
      <c r="C38" s="89"/>
      <c r="D38" s="89"/>
      <c r="E38" s="89"/>
      <c r="F38" s="89"/>
      <c r="G38" s="107" t="s">
        <v>301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9"/>
    </row>
    <row r="40" spans="1:79" ht="15.75" customHeight="1" x14ac:dyDescent="0.2">
      <c r="A40" s="41" t="s">
        <v>73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15.75" customHeight="1" x14ac:dyDescent="0.2">
      <c r="A41" s="41" t="s">
        <v>74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</row>
    <row r="42" spans="1:79" ht="15" customHeight="1" x14ac:dyDescent="0.2">
      <c r="A42" s="93" t="s">
        <v>136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spans="1:79" ht="48" customHeight="1" x14ac:dyDescent="0.2">
      <c r="A43" s="52" t="s">
        <v>3</v>
      </c>
      <c r="B43" s="52"/>
      <c r="C43" s="52" t="s">
        <v>66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 t="s">
        <v>25</v>
      </c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 t="s">
        <v>44</v>
      </c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 t="s">
        <v>0</v>
      </c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</row>
    <row r="44" spans="1:79" ht="29.1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 t="s">
        <v>2</v>
      </c>
      <c r="AB44" s="52"/>
      <c r="AC44" s="52"/>
      <c r="AD44" s="52"/>
      <c r="AE44" s="52"/>
      <c r="AF44" s="52" t="s">
        <v>1</v>
      </c>
      <c r="AG44" s="52"/>
      <c r="AH44" s="52"/>
      <c r="AI44" s="52"/>
      <c r="AJ44" s="52"/>
      <c r="AK44" s="52" t="s">
        <v>26</v>
      </c>
      <c r="AL44" s="52"/>
      <c r="AM44" s="52"/>
      <c r="AN44" s="52"/>
      <c r="AO44" s="52"/>
      <c r="AP44" s="52" t="s">
        <v>2</v>
      </c>
      <c r="AQ44" s="52"/>
      <c r="AR44" s="52"/>
      <c r="AS44" s="52"/>
      <c r="AT44" s="52"/>
      <c r="AU44" s="52" t="s">
        <v>1</v>
      </c>
      <c r="AV44" s="52"/>
      <c r="AW44" s="52"/>
      <c r="AX44" s="52"/>
      <c r="AY44" s="52"/>
      <c r="AZ44" s="52" t="s">
        <v>26</v>
      </c>
      <c r="BA44" s="52"/>
      <c r="BB44" s="52"/>
      <c r="BC44" s="52"/>
      <c r="BD44" s="52" t="s">
        <v>2</v>
      </c>
      <c r="BE44" s="52"/>
      <c r="BF44" s="52"/>
      <c r="BG44" s="52"/>
      <c r="BH44" s="52"/>
      <c r="BI44" s="52" t="s">
        <v>1</v>
      </c>
      <c r="BJ44" s="52"/>
      <c r="BK44" s="52"/>
      <c r="BL44" s="52"/>
      <c r="BM44" s="52"/>
      <c r="BN44" s="52" t="s">
        <v>27</v>
      </c>
      <c r="BO44" s="52"/>
      <c r="BP44" s="52"/>
      <c r="BQ44" s="52"/>
    </row>
    <row r="45" spans="1:79" ht="15.95" customHeight="1" x14ac:dyDescent="0.2">
      <c r="A45" s="66">
        <v>1</v>
      </c>
      <c r="B45" s="66"/>
      <c r="C45" s="66">
        <v>2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0">
        <v>3</v>
      </c>
      <c r="AB45" s="61"/>
      <c r="AC45" s="61"/>
      <c r="AD45" s="61"/>
      <c r="AE45" s="62"/>
      <c r="AF45" s="60">
        <v>4</v>
      </c>
      <c r="AG45" s="61"/>
      <c r="AH45" s="61"/>
      <c r="AI45" s="61"/>
      <c r="AJ45" s="62"/>
      <c r="AK45" s="60">
        <v>5</v>
      </c>
      <c r="AL45" s="61"/>
      <c r="AM45" s="61"/>
      <c r="AN45" s="61"/>
      <c r="AO45" s="62"/>
      <c r="AP45" s="60">
        <v>6</v>
      </c>
      <c r="AQ45" s="61"/>
      <c r="AR45" s="61"/>
      <c r="AS45" s="61"/>
      <c r="AT45" s="62"/>
      <c r="AU45" s="60">
        <v>7</v>
      </c>
      <c r="AV45" s="61"/>
      <c r="AW45" s="61"/>
      <c r="AX45" s="61"/>
      <c r="AY45" s="62"/>
      <c r="AZ45" s="60">
        <v>8</v>
      </c>
      <c r="BA45" s="61"/>
      <c r="BB45" s="61"/>
      <c r="BC45" s="62"/>
      <c r="BD45" s="60">
        <v>9</v>
      </c>
      <c r="BE45" s="61"/>
      <c r="BF45" s="61"/>
      <c r="BG45" s="61"/>
      <c r="BH45" s="62"/>
      <c r="BI45" s="66">
        <v>10</v>
      </c>
      <c r="BJ45" s="66"/>
      <c r="BK45" s="66"/>
      <c r="BL45" s="66"/>
      <c r="BM45" s="66"/>
      <c r="BN45" s="66">
        <v>11</v>
      </c>
      <c r="BO45" s="66"/>
      <c r="BP45" s="66"/>
      <c r="BQ45" s="66"/>
    </row>
    <row r="46" spans="1:79" ht="15.75" hidden="1" customHeight="1" x14ac:dyDescent="0.2">
      <c r="A46" s="89" t="s">
        <v>13</v>
      </c>
      <c r="B46" s="89"/>
      <c r="C46" s="73" t="s">
        <v>14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40" t="s">
        <v>10</v>
      </c>
      <c r="AB46" s="40"/>
      <c r="AC46" s="40"/>
      <c r="AD46" s="40"/>
      <c r="AE46" s="40"/>
      <c r="AF46" s="40" t="s">
        <v>9</v>
      </c>
      <c r="AG46" s="40"/>
      <c r="AH46" s="40"/>
      <c r="AI46" s="40"/>
      <c r="AJ46" s="40"/>
      <c r="AK46" s="75" t="s">
        <v>16</v>
      </c>
      <c r="AL46" s="75"/>
      <c r="AM46" s="75"/>
      <c r="AN46" s="75"/>
      <c r="AO46" s="75"/>
      <c r="AP46" s="40" t="s">
        <v>11</v>
      </c>
      <c r="AQ46" s="40"/>
      <c r="AR46" s="40"/>
      <c r="AS46" s="40"/>
      <c r="AT46" s="40"/>
      <c r="AU46" s="40" t="s">
        <v>12</v>
      </c>
      <c r="AV46" s="40"/>
      <c r="AW46" s="40"/>
      <c r="AX46" s="40"/>
      <c r="AY46" s="40"/>
      <c r="AZ46" s="75" t="s">
        <v>16</v>
      </c>
      <c r="BA46" s="75"/>
      <c r="BB46" s="75"/>
      <c r="BC46" s="75"/>
      <c r="BD46" s="48" t="s">
        <v>31</v>
      </c>
      <c r="BE46" s="48"/>
      <c r="BF46" s="48"/>
      <c r="BG46" s="48"/>
      <c r="BH46" s="48"/>
      <c r="BI46" s="48" t="s">
        <v>31</v>
      </c>
      <c r="BJ46" s="48"/>
      <c r="BK46" s="48"/>
      <c r="BL46" s="48"/>
      <c r="BM46" s="48"/>
      <c r="BN46" s="101" t="s">
        <v>16</v>
      </c>
      <c r="BO46" s="101"/>
      <c r="BP46" s="101"/>
      <c r="BQ46" s="101"/>
      <c r="CA46" s="1" t="s">
        <v>19</v>
      </c>
    </row>
    <row r="47" spans="1:79" ht="15" customHeight="1" x14ac:dyDescent="0.2">
      <c r="A47" s="89">
        <v>1</v>
      </c>
      <c r="B47" s="89"/>
      <c r="C47" s="80" t="s">
        <v>147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05">
        <v>17924275</v>
      </c>
      <c r="AB47" s="105"/>
      <c r="AC47" s="105"/>
      <c r="AD47" s="105"/>
      <c r="AE47" s="105"/>
      <c r="AF47" s="105">
        <v>0</v>
      </c>
      <c r="AG47" s="105"/>
      <c r="AH47" s="105"/>
      <c r="AI47" s="105"/>
      <c r="AJ47" s="105"/>
      <c r="AK47" s="105">
        <f>AA47+AF47</f>
        <v>17924275</v>
      </c>
      <c r="AL47" s="105"/>
      <c r="AM47" s="105"/>
      <c r="AN47" s="105"/>
      <c r="AO47" s="105"/>
      <c r="AP47" s="105">
        <v>10926000</v>
      </c>
      <c r="AQ47" s="105"/>
      <c r="AR47" s="105"/>
      <c r="AS47" s="105"/>
      <c r="AT47" s="105"/>
      <c r="AU47" s="105">
        <v>0</v>
      </c>
      <c r="AV47" s="105"/>
      <c r="AW47" s="105"/>
      <c r="AX47" s="105"/>
      <c r="AY47" s="105"/>
      <c r="AZ47" s="105">
        <f>AP47+AU47</f>
        <v>10926000</v>
      </c>
      <c r="BA47" s="105"/>
      <c r="BB47" s="105"/>
      <c r="BC47" s="105"/>
      <c r="BD47" s="105">
        <f>AP47-AA47</f>
        <v>-6998275</v>
      </c>
      <c r="BE47" s="105"/>
      <c r="BF47" s="105"/>
      <c r="BG47" s="105"/>
      <c r="BH47" s="105"/>
      <c r="BI47" s="105">
        <f>AU47-AF47</f>
        <v>0</v>
      </c>
      <c r="BJ47" s="105"/>
      <c r="BK47" s="105"/>
      <c r="BL47" s="105"/>
      <c r="BM47" s="105"/>
      <c r="BN47" s="105">
        <f>BD47+BI47</f>
        <v>-6998275</v>
      </c>
      <c r="BO47" s="105"/>
      <c r="BP47" s="105"/>
      <c r="BQ47" s="105"/>
      <c r="CA47" s="1" t="s">
        <v>20</v>
      </c>
    </row>
    <row r="48" spans="1:79" ht="15" customHeight="1" x14ac:dyDescent="0.2">
      <c r="A48" s="89">
        <v>2</v>
      </c>
      <c r="B48" s="89"/>
      <c r="C48" s="80" t="s">
        <v>302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05">
        <v>1595000</v>
      </c>
      <c r="AB48" s="105"/>
      <c r="AC48" s="105"/>
      <c r="AD48" s="105"/>
      <c r="AE48" s="105"/>
      <c r="AF48" s="105">
        <v>0</v>
      </c>
      <c r="AG48" s="105"/>
      <c r="AH48" s="105"/>
      <c r="AI48" s="105"/>
      <c r="AJ48" s="105"/>
      <c r="AK48" s="105">
        <f>AA48+AF48</f>
        <v>1595000</v>
      </c>
      <c r="AL48" s="105"/>
      <c r="AM48" s="105"/>
      <c r="AN48" s="105"/>
      <c r="AO48" s="105"/>
      <c r="AP48" s="105">
        <v>0</v>
      </c>
      <c r="AQ48" s="105"/>
      <c r="AR48" s="105"/>
      <c r="AS48" s="105"/>
      <c r="AT48" s="105"/>
      <c r="AU48" s="105">
        <v>0</v>
      </c>
      <c r="AV48" s="105"/>
      <c r="AW48" s="105"/>
      <c r="AX48" s="105"/>
      <c r="AY48" s="105"/>
      <c r="AZ48" s="105">
        <f>AP48+AU48</f>
        <v>0</v>
      </c>
      <c r="BA48" s="105"/>
      <c r="BB48" s="105"/>
      <c r="BC48" s="105"/>
      <c r="BD48" s="105">
        <f>AP48-AA48</f>
        <v>-1595000</v>
      </c>
      <c r="BE48" s="105"/>
      <c r="BF48" s="105"/>
      <c r="BG48" s="105"/>
      <c r="BH48" s="105"/>
      <c r="BI48" s="105">
        <f>AU48-AF48</f>
        <v>0</v>
      </c>
      <c r="BJ48" s="105"/>
      <c r="BK48" s="105"/>
      <c r="BL48" s="105"/>
      <c r="BM48" s="105"/>
      <c r="BN48" s="105">
        <f>BD48+BI48</f>
        <v>-1595000</v>
      </c>
      <c r="BO48" s="105"/>
      <c r="BP48" s="105"/>
      <c r="BQ48" s="105"/>
    </row>
    <row r="49" spans="1:79" ht="15" customHeight="1" x14ac:dyDescent="0.2">
      <c r="A49" s="89">
        <v>3</v>
      </c>
      <c r="B49" s="89"/>
      <c r="C49" s="80" t="s">
        <v>94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1"/>
      <c r="AA49" s="105">
        <v>95000</v>
      </c>
      <c r="AB49" s="105"/>
      <c r="AC49" s="105"/>
      <c r="AD49" s="105"/>
      <c r="AE49" s="105"/>
      <c r="AF49" s="105">
        <v>0</v>
      </c>
      <c r="AG49" s="105"/>
      <c r="AH49" s="105"/>
      <c r="AI49" s="105"/>
      <c r="AJ49" s="105"/>
      <c r="AK49" s="105">
        <f>AA49+AF49</f>
        <v>95000</v>
      </c>
      <c r="AL49" s="105"/>
      <c r="AM49" s="105"/>
      <c r="AN49" s="105"/>
      <c r="AO49" s="105"/>
      <c r="AP49" s="105">
        <v>43000</v>
      </c>
      <c r="AQ49" s="105"/>
      <c r="AR49" s="105"/>
      <c r="AS49" s="105"/>
      <c r="AT49" s="105"/>
      <c r="AU49" s="105">
        <v>0</v>
      </c>
      <c r="AV49" s="105"/>
      <c r="AW49" s="105"/>
      <c r="AX49" s="105"/>
      <c r="AY49" s="105"/>
      <c r="AZ49" s="105">
        <f>AP49+AU49</f>
        <v>43000</v>
      </c>
      <c r="BA49" s="105"/>
      <c r="BB49" s="105"/>
      <c r="BC49" s="105"/>
      <c r="BD49" s="105">
        <f>AP49-AA49</f>
        <v>-52000</v>
      </c>
      <c r="BE49" s="105"/>
      <c r="BF49" s="105"/>
      <c r="BG49" s="105"/>
      <c r="BH49" s="105"/>
      <c r="BI49" s="105">
        <f>AU49-AF49</f>
        <v>0</v>
      </c>
      <c r="BJ49" s="105"/>
      <c r="BK49" s="105"/>
      <c r="BL49" s="105"/>
      <c r="BM49" s="105"/>
      <c r="BN49" s="105">
        <f>BD49+BI49</f>
        <v>-52000</v>
      </c>
      <c r="BO49" s="105"/>
      <c r="BP49" s="105"/>
      <c r="BQ49" s="105"/>
    </row>
    <row r="50" spans="1:79" s="116" customFormat="1" ht="15" customHeight="1" x14ac:dyDescent="0.2">
      <c r="A50" s="112"/>
      <c r="B50" s="112"/>
      <c r="C50" s="113" t="s">
        <v>98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5"/>
      <c r="AA50" s="106">
        <v>19614275</v>
      </c>
      <c r="AB50" s="106"/>
      <c r="AC50" s="106"/>
      <c r="AD50" s="106"/>
      <c r="AE50" s="106"/>
      <c r="AF50" s="106">
        <v>0</v>
      </c>
      <c r="AG50" s="106"/>
      <c r="AH50" s="106"/>
      <c r="AI50" s="106"/>
      <c r="AJ50" s="106"/>
      <c r="AK50" s="106">
        <f>AA50+AF50</f>
        <v>19614275</v>
      </c>
      <c r="AL50" s="106"/>
      <c r="AM50" s="106"/>
      <c r="AN50" s="106"/>
      <c r="AO50" s="106"/>
      <c r="AP50" s="106">
        <v>10969000</v>
      </c>
      <c r="AQ50" s="106"/>
      <c r="AR50" s="106"/>
      <c r="AS50" s="106"/>
      <c r="AT50" s="106"/>
      <c r="AU50" s="106">
        <v>0</v>
      </c>
      <c r="AV50" s="106"/>
      <c r="AW50" s="106"/>
      <c r="AX50" s="106"/>
      <c r="AY50" s="106"/>
      <c r="AZ50" s="106">
        <f>AP50+AU50</f>
        <v>10969000</v>
      </c>
      <c r="BA50" s="106"/>
      <c r="BB50" s="106"/>
      <c r="BC50" s="106"/>
      <c r="BD50" s="106">
        <f>AP50-AA50</f>
        <v>-8645275</v>
      </c>
      <c r="BE50" s="106"/>
      <c r="BF50" s="106"/>
      <c r="BG50" s="106"/>
      <c r="BH50" s="106"/>
      <c r="BI50" s="106">
        <f>AU50-AF50</f>
        <v>0</v>
      </c>
      <c r="BJ50" s="106"/>
      <c r="BK50" s="106"/>
      <c r="BL50" s="106"/>
      <c r="BM50" s="106"/>
      <c r="BN50" s="106">
        <f>BD50+BI50</f>
        <v>-8645275</v>
      </c>
      <c r="BO50" s="106"/>
      <c r="BP50" s="106"/>
      <c r="BQ50" s="106"/>
    </row>
    <row r="52" spans="1:79" ht="29.25" customHeight="1" x14ac:dyDescent="0.2">
      <c r="A52" s="41" t="s">
        <v>75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</row>
    <row r="53" spans="1:79" ht="9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</row>
    <row r="54" spans="1:79" ht="15.75" customHeight="1" x14ac:dyDescent="0.2">
      <c r="A54" s="66" t="s">
        <v>3</v>
      </c>
      <c r="B54" s="66"/>
      <c r="C54" s="52" t="s">
        <v>60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</row>
    <row r="55" spans="1:79" ht="15.75" x14ac:dyDescent="0.2">
      <c r="A55" s="66">
        <v>1</v>
      </c>
      <c r="B55" s="66"/>
      <c r="C55" s="97">
        <v>2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</row>
    <row r="56" spans="1:79" hidden="1" x14ac:dyDescent="0.2">
      <c r="A56" s="91" t="s">
        <v>13</v>
      </c>
      <c r="B56" s="92"/>
      <c r="C56" s="94" t="s">
        <v>14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6"/>
      <c r="CA56" s="1" t="s">
        <v>69</v>
      </c>
    </row>
    <row r="58" spans="1:79" ht="15.75" customHeight="1" x14ac:dyDescent="0.2">
      <c r="A58" s="41" t="s">
        <v>42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</row>
    <row r="59" spans="1:79" ht="15" customHeight="1" x14ac:dyDescent="0.2">
      <c r="A59" s="93" t="s">
        <v>136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</row>
    <row r="60" spans="1:79" ht="28.5" customHeight="1" x14ac:dyDescent="0.2">
      <c r="A60" s="49" t="s">
        <v>3</v>
      </c>
      <c r="B60" s="51"/>
      <c r="C60" s="52" t="s">
        <v>28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 t="s">
        <v>25</v>
      </c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 t="s">
        <v>44</v>
      </c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 t="s">
        <v>0</v>
      </c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2"/>
      <c r="BP60" s="2"/>
      <c r="BQ60" s="2"/>
    </row>
    <row r="61" spans="1:79" ht="29.1" customHeight="1" x14ac:dyDescent="0.2">
      <c r="A61" s="98"/>
      <c r="B61" s="99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 t="s">
        <v>2</v>
      </c>
      <c r="T61" s="52"/>
      <c r="U61" s="52"/>
      <c r="V61" s="52"/>
      <c r="W61" s="52"/>
      <c r="X61" s="52" t="s">
        <v>1</v>
      </c>
      <c r="Y61" s="52"/>
      <c r="Z61" s="52"/>
      <c r="AA61" s="52"/>
      <c r="AB61" s="52"/>
      <c r="AC61" s="52" t="s">
        <v>26</v>
      </c>
      <c r="AD61" s="52"/>
      <c r="AE61" s="52"/>
      <c r="AF61" s="52"/>
      <c r="AG61" s="52"/>
      <c r="AH61" s="52"/>
      <c r="AI61" s="52" t="s">
        <v>2</v>
      </c>
      <c r="AJ61" s="52"/>
      <c r="AK61" s="52"/>
      <c r="AL61" s="52"/>
      <c r="AM61" s="52"/>
      <c r="AN61" s="52" t="s">
        <v>1</v>
      </c>
      <c r="AO61" s="52"/>
      <c r="AP61" s="52"/>
      <c r="AQ61" s="52"/>
      <c r="AR61" s="52"/>
      <c r="AS61" s="52" t="s">
        <v>26</v>
      </c>
      <c r="AT61" s="52"/>
      <c r="AU61" s="52"/>
      <c r="AV61" s="52"/>
      <c r="AW61" s="52"/>
      <c r="AX61" s="52"/>
      <c r="AY61" s="42" t="s">
        <v>2</v>
      </c>
      <c r="AZ61" s="53"/>
      <c r="BA61" s="53"/>
      <c r="BB61" s="53"/>
      <c r="BC61" s="54"/>
      <c r="BD61" s="42" t="s">
        <v>1</v>
      </c>
      <c r="BE61" s="53"/>
      <c r="BF61" s="53"/>
      <c r="BG61" s="53"/>
      <c r="BH61" s="54"/>
      <c r="BI61" s="52" t="s">
        <v>26</v>
      </c>
      <c r="BJ61" s="52"/>
      <c r="BK61" s="52"/>
      <c r="BL61" s="52"/>
      <c r="BM61" s="52"/>
      <c r="BN61" s="52"/>
      <c r="BO61" s="2"/>
      <c r="BP61" s="2"/>
      <c r="BQ61" s="2"/>
    </row>
    <row r="62" spans="1:79" ht="15.95" customHeight="1" x14ac:dyDescent="0.25">
      <c r="A62" s="52">
        <v>1</v>
      </c>
      <c r="B62" s="52"/>
      <c r="C62" s="52">
        <v>2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>
        <v>3</v>
      </c>
      <c r="T62" s="52"/>
      <c r="U62" s="52"/>
      <c r="V62" s="52"/>
      <c r="W62" s="52"/>
      <c r="X62" s="52">
        <v>4</v>
      </c>
      <c r="Y62" s="52"/>
      <c r="Z62" s="52"/>
      <c r="AA62" s="52"/>
      <c r="AB62" s="52"/>
      <c r="AC62" s="52">
        <v>5</v>
      </c>
      <c r="AD62" s="52"/>
      <c r="AE62" s="52"/>
      <c r="AF62" s="52"/>
      <c r="AG62" s="52"/>
      <c r="AH62" s="52"/>
      <c r="AI62" s="52">
        <v>6</v>
      </c>
      <c r="AJ62" s="52"/>
      <c r="AK62" s="52"/>
      <c r="AL62" s="52"/>
      <c r="AM62" s="52"/>
      <c r="AN62" s="52">
        <v>7</v>
      </c>
      <c r="AO62" s="52"/>
      <c r="AP62" s="52"/>
      <c r="AQ62" s="52"/>
      <c r="AR62" s="52"/>
      <c r="AS62" s="52">
        <v>8</v>
      </c>
      <c r="AT62" s="52"/>
      <c r="AU62" s="52"/>
      <c r="AV62" s="52"/>
      <c r="AW62" s="52"/>
      <c r="AX62" s="52"/>
      <c r="AY62" s="52">
        <v>9</v>
      </c>
      <c r="AZ62" s="52"/>
      <c r="BA62" s="52"/>
      <c r="BB62" s="52"/>
      <c r="BC62" s="52"/>
      <c r="BD62" s="52">
        <v>10</v>
      </c>
      <c r="BE62" s="52"/>
      <c r="BF62" s="52"/>
      <c r="BG62" s="52"/>
      <c r="BH62" s="52"/>
      <c r="BI62" s="42">
        <v>11</v>
      </c>
      <c r="BJ62" s="53"/>
      <c r="BK62" s="53"/>
      <c r="BL62" s="53"/>
      <c r="BM62" s="53"/>
      <c r="BN62" s="54"/>
      <c r="BO62" s="6"/>
      <c r="BP62" s="6"/>
      <c r="BQ62" s="6"/>
    </row>
    <row r="63" spans="1:79" ht="18" hidden="1" customHeight="1" x14ac:dyDescent="0.2">
      <c r="A63" s="89" t="s">
        <v>13</v>
      </c>
      <c r="B63" s="89"/>
      <c r="C63" s="90" t="s">
        <v>14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40" t="s">
        <v>10</v>
      </c>
      <c r="T63" s="40"/>
      <c r="U63" s="40"/>
      <c r="V63" s="40"/>
      <c r="W63" s="40"/>
      <c r="X63" s="40" t="s">
        <v>9</v>
      </c>
      <c r="Y63" s="40"/>
      <c r="Z63" s="40"/>
      <c r="AA63" s="40"/>
      <c r="AB63" s="40"/>
      <c r="AC63" s="75" t="s">
        <v>16</v>
      </c>
      <c r="AD63" s="101"/>
      <c r="AE63" s="101"/>
      <c r="AF63" s="101"/>
      <c r="AG63" s="101"/>
      <c r="AH63" s="101"/>
      <c r="AI63" s="40" t="s">
        <v>11</v>
      </c>
      <c r="AJ63" s="40"/>
      <c r="AK63" s="40"/>
      <c r="AL63" s="40"/>
      <c r="AM63" s="40"/>
      <c r="AN63" s="40" t="s">
        <v>12</v>
      </c>
      <c r="AO63" s="40"/>
      <c r="AP63" s="40"/>
      <c r="AQ63" s="40"/>
      <c r="AR63" s="40"/>
      <c r="AS63" s="75" t="s">
        <v>16</v>
      </c>
      <c r="AT63" s="101"/>
      <c r="AU63" s="101"/>
      <c r="AV63" s="101"/>
      <c r="AW63" s="101"/>
      <c r="AX63" s="101"/>
      <c r="AY63" s="102" t="s">
        <v>17</v>
      </c>
      <c r="AZ63" s="103"/>
      <c r="BA63" s="103"/>
      <c r="BB63" s="103"/>
      <c r="BC63" s="104"/>
      <c r="BD63" s="102" t="s">
        <v>17</v>
      </c>
      <c r="BE63" s="103"/>
      <c r="BF63" s="103"/>
      <c r="BG63" s="103"/>
      <c r="BH63" s="104"/>
      <c r="BI63" s="101" t="s">
        <v>16</v>
      </c>
      <c r="BJ63" s="101"/>
      <c r="BK63" s="101"/>
      <c r="BL63" s="101"/>
      <c r="BM63" s="101"/>
      <c r="BN63" s="101"/>
      <c r="BO63" s="7"/>
      <c r="BP63" s="7"/>
      <c r="BQ63" s="7"/>
      <c r="CA63" s="1" t="s">
        <v>21</v>
      </c>
    </row>
    <row r="64" spans="1:79" ht="38.25" customHeight="1" x14ac:dyDescent="0.2">
      <c r="A64" s="89">
        <v>1</v>
      </c>
      <c r="B64" s="89"/>
      <c r="C64" s="117" t="s">
        <v>171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1"/>
      <c r="S64" s="105">
        <v>13419275</v>
      </c>
      <c r="T64" s="105"/>
      <c r="U64" s="105"/>
      <c r="V64" s="105"/>
      <c r="W64" s="105"/>
      <c r="X64" s="105">
        <v>0</v>
      </c>
      <c r="Y64" s="105"/>
      <c r="Z64" s="105"/>
      <c r="AA64" s="105"/>
      <c r="AB64" s="105"/>
      <c r="AC64" s="105">
        <f>S64+X64</f>
        <v>13419275</v>
      </c>
      <c r="AD64" s="105"/>
      <c r="AE64" s="105"/>
      <c r="AF64" s="105"/>
      <c r="AG64" s="105"/>
      <c r="AH64" s="105"/>
      <c r="AI64" s="105">
        <v>7370000</v>
      </c>
      <c r="AJ64" s="105"/>
      <c r="AK64" s="105"/>
      <c r="AL64" s="105"/>
      <c r="AM64" s="105"/>
      <c r="AN64" s="105">
        <v>0</v>
      </c>
      <c r="AO64" s="105"/>
      <c r="AP64" s="105"/>
      <c r="AQ64" s="105"/>
      <c r="AR64" s="105"/>
      <c r="AS64" s="105">
        <f>AI64+AN64</f>
        <v>7370000</v>
      </c>
      <c r="AT64" s="105"/>
      <c r="AU64" s="105"/>
      <c r="AV64" s="105"/>
      <c r="AW64" s="105"/>
      <c r="AX64" s="105"/>
      <c r="AY64" s="105">
        <f>AI64-S64</f>
        <v>-6049275</v>
      </c>
      <c r="AZ64" s="105"/>
      <c r="BA64" s="105"/>
      <c r="BB64" s="105"/>
      <c r="BC64" s="105"/>
      <c r="BD64" s="118">
        <f>AN64-X64</f>
        <v>0</v>
      </c>
      <c r="BE64" s="118"/>
      <c r="BF64" s="118"/>
      <c r="BG64" s="118"/>
      <c r="BH64" s="118"/>
      <c r="BI64" s="118">
        <f>AY64+BD64</f>
        <v>-6049275</v>
      </c>
      <c r="BJ64" s="118"/>
      <c r="BK64" s="118"/>
      <c r="BL64" s="118"/>
      <c r="BM64" s="118"/>
      <c r="BN64" s="118"/>
      <c r="BO64" s="8"/>
      <c r="BP64" s="8"/>
      <c r="BQ64" s="8"/>
      <c r="CA64" s="1" t="s">
        <v>22</v>
      </c>
    </row>
    <row r="65" spans="1:79" ht="51" customHeight="1" x14ac:dyDescent="0.2">
      <c r="A65" s="89">
        <v>2</v>
      </c>
      <c r="B65" s="89"/>
      <c r="C65" s="117" t="s">
        <v>303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1"/>
      <c r="S65" s="105">
        <v>6195000</v>
      </c>
      <c r="T65" s="105"/>
      <c r="U65" s="105"/>
      <c r="V65" s="105"/>
      <c r="W65" s="105"/>
      <c r="X65" s="105">
        <v>0</v>
      </c>
      <c r="Y65" s="105"/>
      <c r="Z65" s="105"/>
      <c r="AA65" s="105"/>
      <c r="AB65" s="105"/>
      <c r="AC65" s="105">
        <f>S65+X65</f>
        <v>6195000</v>
      </c>
      <c r="AD65" s="105"/>
      <c r="AE65" s="105"/>
      <c r="AF65" s="105"/>
      <c r="AG65" s="105"/>
      <c r="AH65" s="105"/>
      <c r="AI65" s="105">
        <v>3599000</v>
      </c>
      <c r="AJ65" s="105"/>
      <c r="AK65" s="105"/>
      <c r="AL65" s="105"/>
      <c r="AM65" s="105"/>
      <c r="AN65" s="105">
        <v>0</v>
      </c>
      <c r="AO65" s="105"/>
      <c r="AP65" s="105"/>
      <c r="AQ65" s="105"/>
      <c r="AR65" s="105"/>
      <c r="AS65" s="105">
        <f>AI65+AN65</f>
        <v>3599000</v>
      </c>
      <c r="AT65" s="105"/>
      <c r="AU65" s="105"/>
      <c r="AV65" s="105"/>
      <c r="AW65" s="105"/>
      <c r="AX65" s="105"/>
      <c r="AY65" s="105">
        <f>AI65-S65</f>
        <v>-2596000</v>
      </c>
      <c r="AZ65" s="105"/>
      <c r="BA65" s="105"/>
      <c r="BB65" s="105"/>
      <c r="BC65" s="105"/>
      <c r="BD65" s="118">
        <f>AN65-X65</f>
        <v>0</v>
      </c>
      <c r="BE65" s="118"/>
      <c r="BF65" s="118"/>
      <c r="BG65" s="118"/>
      <c r="BH65" s="118"/>
      <c r="BI65" s="118">
        <f>AY65+BD65</f>
        <v>-2596000</v>
      </c>
      <c r="BJ65" s="118"/>
      <c r="BK65" s="118"/>
      <c r="BL65" s="118"/>
      <c r="BM65" s="118"/>
      <c r="BN65" s="118"/>
      <c r="BO65" s="8"/>
      <c r="BP65" s="8"/>
      <c r="BQ65" s="8"/>
    </row>
    <row r="66" spans="1:79" s="116" customFormat="1" ht="15" customHeight="1" x14ac:dyDescent="0.2">
      <c r="A66" s="112"/>
      <c r="B66" s="112"/>
      <c r="C66" s="119" t="s">
        <v>102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5"/>
      <c r="S66" s="106">
        <v>19614275</v>
      </c>
      <c r="T66" s="106"/>
      <c r="U66" s="106"/>
      <c r="V66" s="106"/>
      <c r="W66" s="106"/>
      <c r="X66" s="106">
        <v>0</v>
      </c>
      <c r="Y66" s="106"/>
      <c r="Z66" s="106"/>
      <c r="AA66" s="106"/>
      <c r="AB66" s="106"/>
      <c r="AC66" s="106">
        <f>S66+X66</f>
        <v>19614275</v>
      </c>
      <c r="AD66" s="106"/>
      <c r="AE66" s="106"/>
      <c r="AF66" s="106"/>
      <c r="AG66" s="106"/>
      <c r="AH66" s="106"/>
      <c r="AI66" s="106">
        <v>10969000</v>
      </c>
      <c r="AJ66" s="106"/>
      <c r="AK66" s="106"/>
      <c r="AL66" s="106"/>
      <c r="AM66" s="106"/>
      <c r="AN66" s="106">
        <v>0</v>
      </c>
      <c r="AO66" s="106"/>
      <c r="AP66" s="106"/>
      <c r="AQ66" s="106"/>
      <c r="AR66" s="106"/>
      <c r="AS66" s="106">
        <f>AI66+AN66</f>
        <v>10969000</v>
      </c>
      <c r="AT66" s="106"/>
      <c r="AU66" s="106"/>
      <c r="AV66" s="106"/>
      <c r="AW66" s="106"/>
      <c r="AX66" s="106"/>
      <c r="AY66" s="106">
        <f>AI66-S66</f>
        <v>-8645275</v>
      </c>
      <c r="AZ66" s="106"/>
      <c r="BA66" s="106"/>
      <c r="BB66" s="106"/>
      <c r="BC66" s="106"/>
      <c r="BD66" s="120">
        <f>AN66-X66</f>
        <v>0</v>
      </c>
      <c r="BE66" s="120"/>
      <c r="BF66" s="120"/>
      <c r="BG66" s="120"/>
      <c r="BH66" s="120"/>
      <c r="BI66" s="120">
        <f>AY66+BD66</f>
        <v>-8645275</v>
      </c>
      <c r="BJ66" s="120"/>
      <c r="BK66" s="120"/>
      <c r="BL66" s="120"/>
      <c r="BM66" s="120"/>
      <c r="BN66" s="120"/>
      <c r="BO66" s="121"/>
      <c r="BP66" s="121"/>
      <c r="BQ66" s="121"/>
    </row>
    <row r="68" spans="1:79" ht="15.75" customHeight="1" x14ac:dyDescent="0.2">
      <c r="A68" s="41" t="s">
        <v>43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79" ht="15.75" customHeight="1" x14ac:dyDescent="0.2">
      <c r="A69" s="41" t="s">
        <v>61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79" ht="8.25" customHeight="1" x14ac:dyDescent="0.2"/>
    <row r="71" spans="1:79" ht="45" customHeight="1" x14ac:dyDescent="0.2">
      <c r="A71" s="49" t="s">
        <v>3</v>
      </c>
      <c r="B71" s="51"/>
      <c r="C71" s="49" t="s">
        <v>6</v>
      </c>
      <c r="D71" s="50"/>
      <c r="E71" s="50"/>
      <c r="F71" s="50"/>
      <c r="G71" s="50"/>
      <c r="H71" s="50"/>
      <c r="I71" s="51"/>
      <c r="J71" s="49" t="s">
        <v>5</v>
      </c>
      <c r="K71" s="50"/>
      <c r="L71" s="50"/>
      <c r="M71" s="50"/>
      <c r="N71" s="51"/>
      <c r="O71" s="49" t="s">
        <v>4</v>
      </c>
      <c r="P71" s="50"/>
      <c r="Q71" s="50"/>
      <c r="R71" s="50"/>
      <c r="S71" s="50"/>
      <c r="T71" s="50"/>
      <c r="U71" s="50"/>
      <c r="V71" s="50"/>
      <c r="W71" s="50"/>
      <c r="X71" s="51"/>
      <c r="Y71" s="52" t="s">
        <v>25</v>
      </c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 t="s">
        <v>45</v>
      </c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72" t="s">
        <v>0</v>
      </c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10"/>
      <c r="BS71" s="10"/>
      <c r="BT71" s="10"/>
      <c r="BU71" s="10"/>
      <c r="BV71" s="10"/>
      <c r="BW71" s="10"/>
      <c r="BX71" s="10"/>
      <c r="BY71" s="10"/>
      <c r="BZ71" s="9"/>
    </row>
    <row r="72" spans="1:79" ht="32.25" customHeight="1" x14ac:dyDescent="0.2">
      <c r="A72" s="98"/>
      <c r="B72" s="99"/>
      <c r="C72" s="98"/>
      <c r="D72" s="100"/>
      <c r="E72" s="100"/>
      <c r="F72" s="100"/>
      <c r="G72" s="100"/>
      <c r="H72" s="100"/>
      <c r="I72" s="99"/>
      <c r="J72" s="98"/>
      <c r="K72" s="100"/>
      <c r="L72" s="100"/>
      <c r="M72" s="100"/>
      <c r="N72" s="99"/>
      <c r="O72" s="98"/>
      <c r="P72" s="100"/>
      <c r="Q72" s="100"/>
      <c r="R72" s="100"/>
      <c r="S72" s="100"/>
      <c r="T72" s="100"/>
      <c r="U72" s="100"/>
      <c r="V72" s="100"/>
      <c r="W72" s="100"/>
      <c r="X72" s="99"/>
      <c r="Y72" s="42" t="s">
        <v>2</v>
      </c>
      <c r="Z72" s="53"/>
      <c r="AA72" s="53"/>
      <c r="AB72" s="53"/>
      <c r="AC72" s="54"/>
      <c r="AD72" s="42" t="s">
        <v>1</v>
      </c>
      <c r="AE72" s="53"/>
      <c r="AF72" s="53"/>
      <c r="AG72" s="53"/>
      <c r="AH72" s="54"/>
      <c r="AI72" s="52" t="s">
        <v>26</v>
      </c>
      <c r="AJ72" s="52"/>
      <c r="AK72" s="52"/>
      <c r="AL72" s="52"/>
      <c r="AM72" s="52"/>
      <c r="AN72" s="52" t="s">
        <v>2</v>
      </c>
      <c r="AO72" s="52"/>
      <c r="AP72" s="52"/>
      <c r="AQ72" s="52"/>
      <c r="AR72" s="52"/>
      <c r="AS72" s="52" t="s">
        <v>1</v>
      </c>
      <c r="AT72" s="52"/>
      <c r="AU72" s="52"/>
      <c r="AV72" s="52"/>
      <c r="AW72" s="52"/>
      <c r="AX72" s="52" t="s">
        <v>26</v>
      </c>
      <c r="AY72" s="52"/>
      <c r="AZ72" s="52"/>
      <c r="BA72" s="52"/>
      <c r="BB72" s="52"/>
      <c r="BC72" s="52" t="s">
        <v>2</v>
      </c>
      <c r="BD72" s="52"/>
      <c r="BE72" s="52"/>
      <c r="BF72" s="52"/>
      <c r="BG72" s="52"/>
      <c r="BH72" s="52" t="s">
        <v>1</v>
      </c>
      <c r="BI72" s="52"/>
      <c r="BJ72" s="52"/>
      <c r="BK72" s="52"/>
      <c r="BL72" s="52"/>
      <c r="BM72" s="52" t="s">
        <v>26</v>
      </c>
      <c r="BN72" s="52"/>
      <c r="BO72" s="52"/>
      <c r="BP72" s="52"/>
      <c r="BQ72" s="52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5.95" customHeight="1" x14ac:dyDescent="0.2">
      <c r="A73" s="52">
        <v>1</v>
      </c>
      <c r="B73" s="52"/>
      <c r="C73" s="52">
        <v>2</v>
      </c>
      <c r="D73" s="52"/>
      <c r="E73" s="52"/>
      <c r="F73" s="52"/>
      <c r="G73" s="52"/>
      <c r="H73" s="52"/>
      <c r="I73" s="52"/>
      <c r="J73" s="52">
        <v>3</v>
      </c>
      <c r="K73" s="52"/>
      <c r="L73" s="52"/>
      <c r="M73" s="52"/>
      <c r="N73" s="52"/>
      <c r="O73" s="52">
        <v>4</v>
      </c>
      <c r="P73" s="52"/>
      <c r="Q73" s="52"/>
      <c r="R73" s="52"/>
      <c r="S73" s="52"/>
      <c r="T73" s="52"/>
      <c r="U73" s="52"/>
      <c r="V73" s="52"/>
      <c r="W73" s="52"/>
      <c r="X73" s="52"/>
      <c r="Y73" s="52">
        <v>5</v>
      </c>
      <c r="Z73" s="52"/>
      <c r="AA73" s="52"/>
      <c r="AB73" s="52"/>
      <c r="AC73" s="52"/>
      <c r="AD73" s="52">
        <v>6</v>
      </c>
      <c r="AE73" s="52"/>
      <c r="AF73" s="52"/>
      <c r="AG73" s="52"/>
      <c r="AH73" s="52"/>
      <c r="AI73" s="52">
        <v>7</v>
      </c>
      <c r="AJ73" s="52"/>
      <c r="AK73" s="52"/>
      <c r="AL73" s="52"/>
      <c r="AM73" s="52"/>
      <c r="AN73" s="42">
        <v>8</v>
      </c>
      <c r="AO73" s="53"/>
      <c r="AP73" s="53"/>
      <c r="AQ73" s="53"/>
      <c r="AR73" s="54"/>
      <c r="AS73" s="42">
        <v>9</v>
      </c>
      <c r="AT73" s="53"/>
      <c r="AU73" s="53"/>
      <c r="AV73" s="53"/>
      <c r="AW73" s="54"/>
      <c r="AX73" s="42">
        <v>10</v>
      </c>
      <c r="AY73" s="53"/>
      <c r="AZ73" s="53"/>
      <c r="BA73" s="53"/>
      <c r="BB73" s="54"/>
      <c r="BC73" s="42">
        <v>11</v>
      </c>
      <c r="BD73" s="53"/>
      <c r="BE73" s="53"/>
      <c r="BF73" s="53"/>
      <c r="BG73" s="54"/>
      <c r="BH73" s="42">
        <v>12</v>
      </c>
      <c r="BI73" s="53"/>
      <c r="BJ73" s="53"/>
      <c r="BK73" s="53"/>
      <c r="BL73" s="54"/>
      <c r="BM73" s="42">
        <v>13</v>
      </c>
      <c r="BN73" s="53"/>
      <c r="BO73" s="53"/>
      <c r="BP73" s="53"/>
      <c r="BQ73" s="54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2.75" hidden="1" customHeight="1" x14ac:dyDescent="0.2">
      <c r="A74" s="89" t="s">
        <v>36</v>
      </c>
      <c r="B74" s="89"/>
      <c r="C74" s="63" t="s">
        <v>14</v>
      </c>
      <c r="D74" s="64"/>
      <c r="E74" s="64"/>
      <c r="F74" s="64"/>
      <c r="G74" s="64"/>
      <c r="H74" s="64"/>
      <c r="I74" s="65"/>
      <c r="J74" s="89" t="s">
        <v>15</v>
      </c>
      <c r="K74" s="89"/>
      <c r="L74" s="89"/>
      <c r="M74" s="89"/>
      <c r="N74" s="89"/>
      <c r="O74" s="90" t="s">
        <v>37</v>
      </c>
      <c r="P74" s="90"/>
      <c r="Q74" s="90"/>
      <c r="R74" s="90"/>
      <c r="S74" s="90"/>
      <c r="T74" s="90"/>
      <c r="U74" s="90"/>
      <c r="V74" s="90"/>
      <c r="W74" s="90"/>
      <c r="X74" s="63"/>
      <c r="Y74" s="40" t="s">
        <v>10</v>
      </c>
      <c r="Z74" s="40"/>
      <c r="AA74" s="40"/>
      <c r="AB74" s="40"/>
      <c r="AC74" s="40"/>
      <c r="AD74" s="40" t="s">
        <v>29</v>
      </c>
      <c r="AE74" s="40"/>
      <c r="AF74" s="40"/>
      <c r="AG74" s="40"/>
      <c r="AH74" s="40"/>
      <c r="AI74" s="40" t="s">
        <v>77</v>
      </c>
      <c r="AJ74" s="40"/>
      <c r="AK74" s="40"/>
      <c r="AL74" s="40"/>
      <c r="AM74" s="40"/>
      <c r="AN74" s="40" t="s">
        <v>30</v>
      </c>
      <c r="AO74" s="40"/>
      <c r="AP74" s="40"/>
      <c r="AQ74" s="40"/>
      <c r="AR74" s="40"/>
      <c r="AS74" s="40" t="s">
        <v>11</v>
      </c>
      <c r="AT74" s="40"/>
      <c r="AU74" s="40"/>
      <c r="AV74" s="40"/>
      <c r="AW74" s="40"/>
      <c r="AX74" s="40" t="s">
        <v>78</v>
      </c>
      <c r="AY74" s="40"/>
      <c r="AZ74" s="40"/>
      <c r="BA74" s="40"/>
      <c r="BB74" s="40"/>
      <c r="BC74" s="40" t="s">
        <v>32</v>
      </c>
      <c r="BD74" s="40"/>
      <c r="BE74" s="40"/>
      <c r="BF74" s="40"/>
      <c r="BG74" s="40"/>
      <c r="BH74" s="40" t="s">
        <v>32</v>
      </c>
      <c r="BI74" s="40"/>
      <c r="BJ74" s="40"/>
      <c r="BK74" s="40"/>
      <c r="BL74" s="40"/>
      <c r="BM74" s="78" t="s">
        <v>16</v>
      </c>
      <c r="BN74" s="78"/>
      <c r="BO74" s="78"/>
      <c r="BP74" s="78"/>
      <c r="BQ74" s="78"/>
      <c r="BR74" s="12"/>
      <c r="BS74" s="12"/>
      <c r="BT74" s="9"/>
      <c r="BU74" s="9"/>
      <c r="BV74" s="9"/>
      <c r="BW74" s="9"/>
      <c r="BX74" s="9"/>
      <c r="BY74" s="9"/>
      <c r="BZ74" s="9"/>
      <c r="CA74" s="1" t="s">
        <v>23</v>
      </c>
    </row>
    <row r="75" spans="1:79" s="116" customFormat="1" ht="15.75" x14ac:dyDescent="0.2">
      <c r="A75" s="112">
        <v>0</v>
      </c>
      <c r="B75" s="112"/>
      <c r="C75" s="122" t="s">
        <v>103</v>
      </c>
      <c r="D75" s="122"/>
      <c r="E75" s="122"/>
      <c r="F75" s="122"/>
      <c r="G75" s="122"/>
      <c r="H75" s="122"/>
      <c r="I75" s="122"/>
      <c r="J75" s="122" t="s">
        <v>104</v>
      </c>
      <c r="K75" s="122"/>
      <c r="L75" s="122"/>
      <c r="M75" s="122"/>
      <c r="N75" s="122"/>
      <c r="O75" s="122" t="s">
        <v>104</v>
      </c>
      <c r="P75" s="122"/>
      <c r="Q75" s="122"/>
      <c r="R75" s="122"/>
      <c r="S75" s="122"/>
      <c r="T75" s="122"/>
      <c r="U75" s="122"/>
      <c r="V75" s="122"/>
      <c r="W75" s="122"/>
      <c r="X75" s="122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23"/>
      <c r="BS75" s="123"/>
      <c r="BT75" s="123"/>
      <c r="BU75" s="123"/>
      <c r="BV75" s="123"/>
      <c r="BW75" s="123"/>
      <c r="BX75" s="123"/>
      <c r="BY75" s="123"/>
      <c r="BZ75" s="124"/>
      <c r="CA75" s="116" t="s">
        <v>24</v>
      </c>
    </row>
    <row r="76" spans="1:79" ht="51" customHeight="1" x14ac:dyDescent="0.2">
      <c r="A76" s="89">
        <v>0</v>
      </c>
      <c r="B76" s="89"/>
      <c r="C76" s="126" t="s">
        <v>304</v>
      </c>
      <c r="D76" s="110"/>
      <c r="E76" s="110"/>
      <c r="F76" s="110"/>
      <c r="G76" s="110"/>
      <c r="H76" s="110"/>
      <c r="I76" s="111"/>
      <c r="J76" s="127" t="s">
        <v>176</v>
      </c>
      <c r="K76" s="127"/>
      <c r="L76" s="127"/>
      <c r="M76" s="127"/>
      <c r="N76" s="127"/>
      <c r="O76" s="127" t="s">
        <v>120</v>
      </c>
      <c r="P76" s="127"/>
      <c r="Q76" s="127"/>
      <c r="R76" s="127"/>
      <c r="S76" s="127"/>
      <c r="T76" s="127"/>
      <c r="U76" s="127"/>
      <c r="V76" s="127"/>
      <c r="W76" s="127"/>
      <c r="X76" s="127"/>
      <c r="Y76" s="105">
        <v>17924275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17924275</v>
      </c>
      <c r="AJ76" s="105"/>
      <c r="AK76" s="105"/>
      <c r="AL76" s="105"/>
      <c r="AM76" s="105"/>
      <c r="AN76" s="105">
        <v>10926000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10926000</v>
      </c>
      <c r="AY76" s="105"/>
      <c r="AZ76" s="105"/>
      <c r="BA76" s="105"/>
      <c r="BB76" s="105"/>
      <c r="BC76" s="105">
        <f>AN76-Y76</f>
        <v>-6998275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-6998275</v>
      </c>
      <c r="BN76" s="105"/>
      <c r="BO76" s="105"/>
      <c r="BP76" s="105"/>
      <c r="BQ76" s="10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 x14ac:dyDescent="0.2">
      <c r="A77" s="89">
        <v>0</v>
      </c>
      <c r="B77" s="89"/>
      <c r="C77" s="126" t="s">
        <v>305</v>
      </c>
      <c r="D77" s="110"/>
      <c r="E77" s="110"/>
      <c r="F77" s="110"/>
      <c r="G77" s="110"/>
      <c r="H77" s="110"/>
      <c r="I77" s="111"/>
      <c r="J77" s="127" t="s">
        <v>176</v>
      </c>
      <c r="K77" s="127"/>
      <c r="L77" s="127"/>
      <c r="M77" s="127"/>
      <c r="N77" s="127"/>
      <c r="O77" s="127" t="s">
        <v>120</v>
      </c>
      <c r="P77" s="127"/>
      <c r="Q77" s="127"/>
      <c r="R77" s="127"/>
      <c r="S77" s="127"/>
      <c r="T77" s="127"/>
      <c r="U77" s="127"/>
      <c r="V77" s="127"/>
      <c r="W77" s="127"/>
      <c r="X77" s="127"/>
      <c r="Y77" s="105">
        <v>95000</v>
      </c>
      <c r="Z77" s="105"/>
      <c r="AA77" s="105"/>
      <c r="AB77" s="105"/>
      <c r="AC77" s="105"/>
      <c r="AD77" s="105">
        <v>0</v>
      </c>
      <c r="AE77" s="105"/>
      <c r="AF77" s="105"/>
      <c r="AG77" s="105"/>
      <c r="AH77" s="105"/>
      <c r="AI77" s="105">
        <v>95000</v>
      </c>
      <c r="AJ77" s="105"/>
      <c r="AK77" s="105"/>
      <c r="AL77" s="105"/>
      <c r="AM77" s="105"/>
      <c r="AN77" s="105">
        <v>0</v>
      </c>
      <c r="AO77" s="105"/>
      <c r="AP77" s="105"/>
      <c r="AQ77" s="105"/>
      <c r="AR77" s="105"/>
      <c r="AS77" s="105">
        <v>0</v>
      </c>
      <c r="AT77" s="105"/>
      <c r="AU77" s="105"/>
      <c r="AV77" s="105"/>
      <c r="AW77" s="105"/>
      <c r="AX77" s="105">
        <v>0</v>
      </c>
      <c r="AY77" s="105"/>
      <c r="AZ77" s="105"/>
      <c r="BA77" s="105"/>
      <c r="BB77" s="105"/>
      <c r="BC77" s="105">
        <f>AN77-Y77</f>
        <v>-95000</v>
      </c>
      <c r="BD77" s="105"/>
      <c r="BE77" s="105"/>
      <c r="BF77" s="105"/>
      <c r="BG77" s="105"/>
      <c r="BH77" s="105">
        <f>AS77-AD77</f>
        <v>0</v>
      </c>
      <c r="BI77" s="105"/>
      <c r="BJ77" s="105"/>
      <c r="BK77" s="105"/>
      <c r="BL77" s="105"/>
      <c r="BM77" s="105">
        <v>-95000</v>
      </c>
      <c r="BN77" s="105"/>
      <c r="BO77" s="105"/>
      <c r="BP77" s="105"/>
      <c r="BQ77" s="10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16" customFormat="1" ht="15.75" x14ac:dyDescent="0.2">
      <c r="A78" s="112">
        <v>0</v>
      </c>
      <c r="B78" s="112"/>
      <c r="C78" s="125" t="s">
        <v>110</v>
      </c>
      <c r="D78" s="114"/>
      <c r="E78" s="114"/>
      <c r="F78" s="114"/>
      <c r="G78" s="114"/>
      <c r="H78" s="114"/>
      <c r="I78" s="115"/>
      <c r="J78" s="122" t="s">
        <v>104</v>
      </c>
      <c r="K78" s="122"/>
      <c r="L78" s="122"/>
      <c r="M78" s="122"/>
      <c r="N78" s="122"/>
      <c r="O78" s="122" t="s">
        <v>104</v>
      </c>
      <c r="P78" s="122"/>
      <c r="Q78" s="122"/>
      <c r="R78" s="122"/>
      <c r="S78" s="122"/>
      <c r="T78" s="122"/>
      <c r="U78" s="122"/>
      <c r="V78" s="122"/>
      <c r="W78" s="122"/>
      <c r="X78" s="122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23"/>
      <c r="BS78" s="123"/>
      <c r="BT78" s="123"/>
      <c r="BU78" s="123"/>
      <c r="BV78" s="123"/>
      <c r="BW78" s="123"/>
      <c r="BX78" s="123"/>
      <c r="BY78" s="123"/>
      <c r="BZ78" s="124"/>
    </row>
    <row r="79" spans="1:79" ht="38.25" customHeight="1" x14ac:dyDescent="0.2">
      <c r="A79" s="89">
        <v>0</v>
      </c>
      <c r="B79" s="89"/>
      <c r="C79" s="126" t="s">
        <v>306</v>
      </c>
      <c r="D79" s="110"/>
      <c r="E79" s="110"/>
      <c r="F79" s="110"/>
      <c r="G79" s="110"/>
      <c r="H79" s="110"/>
      <c r="I79" s="111"/>
      <c r="J79" s="127" t="s">
        <v>109</v>
      </c>
      <c r="K79" s="127"/>
      <c r="L79" s="127"/>
      <c r="M79" s="127"/>
      <c r="N79" s="127"/>
      <c r="O79" s="127" t="s">
        <v>273</v>
      </c>
      <c r="P79" s="127"/>
      <c r="Q79" s="127"/>
      <c r="R79" s="127"/>
      <c r="S79" s="127"/>
      <c r="T79" s="127"/>
      <c r="U79" s="127"/>
      <c r="V79" s="127"/>
      <c r="W79" s="127"/>
      <c r="X79" s="127"/>
      <c r="Y79" s="105">
        <v>1880</v>
      </c>
      <c r="Z79" s="105"/>
      <c r="AA79" s="105"/>
      <c r="AB79" s="105"/>
      <c r="AC79" s="105"/>
      <c r="AD79" s="105">
        <v>0</v>
      </c>
      <c r="AE79" s="105"/>
      <c r="AF79" s="105"/>
      <c r="AG79" s="105"/>
      <c r="AH79" s="105"/>
      <c r="AI79" s="105">
        <v>1880</v>
      </c>
      <c r="AJ79" s="105"/>
      <c r="AK79" s="105"/>
      <c r="AL79" s="105"/>
      <c r="AM79" s="105"/>
      <c r="AN79" s="105">
        <v>2278</v>
      </c>
      <c r="AO79" s="105"/>
      <c r="AP79" s="105"/>
      <c r="AQ79" s="105"/>
      <c r="AR79" s="105"/>
      <c r="AS79" s="105">
        <v>0</v>
      </c>
      <c r="AT79" s="105"/>
      <c r="AU79" s="105"/>
      <c r="AV79" s="105"/>
      <c r="AW79" s="105"/>
      <c r="AX79" s="105">
        <v>2278</v>
      </c>
      <c r="AY79" s="105"/>
      <c r="AZ79" s="105"/>
      <c r="BA79" s="105"/>
      <c r="BB79" s="105"/>
      <c r="BC79" s="105">
        <f>AN79-Y79</f>
        <v>398</v>
      </c>
      <c r="BD79" s="105"/>
      <c r="BE79" s="105"/>
      <c r="BF79" s="105"/>
      <c r="BG79" s="105"/>
      <c r="BH79" s="105">
        <f>AS79-AD79</f>
        <v>0</v>
      </c>
      <c r="BI79" s="105"/>
      <c r="BJ79" s="105"/>
      <c r="BK79" s="105"/>
      <c r="BL79" s="105"/>
      <c r="BM79" s="105">
        <v>398</v>
      </c>
      <c r="BN79" s="105"/>
      <c r="BO79" s="105"/>
      <c r="BP79" s="105"/>
      <c r="BQ79" s="105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89">
        <v>0</v>
      </c>
      <c r="B80" s="89"/>
      <c r="C80" s="126" t="s">
        <v>307</v>
      </c>
      <c r="D80" s="110"/>
      <c r="E80" s="110"/>
      <c r="F80" s="110"/>
      <c r="G80" s="110"/>
      <c r="H80" s="110"/>
      <c r="I80" s="111"/>
      <c r="J80" s="127" t="s">
        <v>106</v>
      </c>
      <c r="K80" s="127"/>
      <c r="L80" s="127"/>
      <c r="M80" s="127"/>
      <c r="N80" s="127"/>
      <c r="O80" s="127" t="s">
        <v>273</v>
      </c>
      <c r="P80" s="127"/>
      <c r="Q80" s="127"/>
      <c r="R80" s="127"/>
      <c r="S80" s="127"/>
      <c r="T80" s="127"/>
      <c r="U80" s="127"/>
      <c r="V80" s="127"/>
      <c r="W80" s="127"/>
      <c r="X80" s="127"/>
      <c r="Y80" s="105">
        <v>10</v>
      </c>
      <c r="Z80" s="105"/>
      <c r="AA80" s="105"/>
      <c r="AB80" s="105"/>
      <c r="AC80" s="105"/>
      <c r="AD80" s="105">
        <v>0</v>
      </c>
      <c r="AE80" s="105"/>
      <c r="AF80" s="105"/>
      <c r="AG80" s="105"/>
      <c r="AH80" s="105"/>
      <c r="AI80" s="105">
        <v>10</v>
      </c>
      <c r="AJ80" s="105"/>
      <c r="AK80" s="105"/>
      <c r="AL80" s="105"/>
      <c r="AM80" s="105"/>
      <c r="AN80" s="105">
        <v>0</v>
      </c>
      <c r="AO80" s="105"/>
      <c r="AP80" s="105"/>
      <c r="AQ80" s="105"/>
      <c r="AR80" s="105"/>
      <c r="AS80" s="105">
        <v>0</v>
      </c>
      <c r="AT80" s="105"/>
      <c r="AU80" s="105"/>
      <c r="AV80" s="105"/>
      <c r="AW80" s="105"/>
      <c r="AX80" s="105">
        <v>0</v>
      </c>
      <c r="AY80" s="105"/>
      <c r="AZ80" s="105"/>
      <c r="BA80" s="105"/>
      <c r="BB80" s="105"/>
      <c r="BC80" s="105">
        <f>AN80-Y80</f>
        <v>-10</v>
      </c>
      <c r="BD80" s="105"/>
      <c r="BE80" s="105"/>
      <c r="BF80" s="105"/>
      <c r="BG80" s="105"/>
      <c r="BH80" s="105">
        <f>AS80-AD80</f>
        <v>0</v>
      </c>
      <c r="BI80" s="105"/>
      <c r="BJ80" s="105"/>
      <c r="BK80" s="105"/>
      <c r="BL80" s="105"/>
      <c r="BM80" s="105">
        <v>-10</v>
      </c>
      <c r="BN80" s="105"/>
      <c r="BO80" s="105"/>
      <c r="BP80" s="105"/>
      <c r="BQ80" s="105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s="116" customFormat="1" ht="15.75" x14ac:dyDescent="0.2">
      <c r="A81" s="112">
        <v>0</v>
      </c>
      <c r="B81" s="112"/>
      <c r="C81" s="125" t="s">
        <v>114</v>
      </c>
      <c r="D81" s="114"/>
      <c r="E81" s="114"/>
      <c r="F81" s="114"/>
      <c r="G81" s="114"/>
      <c r="H81" s="114"/>
      <c r="I81" s="115"/>
      <c r="J81" s="122" t="s">
        <v>104</v>
      </c>
      <c r="K81" s="122"/>
      <c r="L81" s="122"/>
      <c r="M81" s="122"/>
      <c r="N81" s="122"/>
      <c r="O81" s="122" t="s">
        <v>104</v>
      </c>
      <c r="P81" s="122"/>
      <c r="Q81" s="122"/>
      <c r="R81" s="122"/>
      <c r="S81" s="122"/>
      <c r="T81" s="122"/>
      <c r="U81" s="122"/>
      <c r="V81" s="122"/>
      <c r="W81" s="122"/>
      <c r="X81" s="122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23"/>
      <c r="BS81" s="123"/>
      <c r="BT81" s="123"/>
      <c r="BU81" s="123"/>
      <c r="BV81" s="123"/>
      <c r="BW81" s="123"/>
      <c r="BX81" s="123"/>
      <c r="BY81" s="123"/>
      <c r="BZ81" s="124"/>
    </row>
    <row r="82" spans="1:79" ht="51" customHeight="1" x14ac:dyDescent="0.2">
      <c r="A82" s="89">
        <v>0</v>
      </c>
      <c r="B82" s="89"/>
      <c r="C82" s="126" t="s">
        <v>308</v>
      </c>
      <c r="D82" s="110"/>
      <c r="E82" s="110"/>
      <c r="F82" s="110"/>
      <c r="G82" s="110"/>
      <c r="H82" s="110"/>
      <c r="I82" s="111"/>
      <c r="J82" s="127" t="s">
        <v>176</v>
      </c>
      <c r="K82" s="127"/>
      <c r="L82" s="127"/>
      <c r="M82" s="127"/>
      <c r="N82" s="127"/>
      <c r="O82" s="126" t="s">
        <v>116</v>
      </c>
      <c r="P82" s="110"/>
      <c r="Q82" s="110"/>
      <c r="R82" s="110"/>
      <c r="S82" s="110"/>
      <c r="T82" s="110"/>
      <c r="U82" s="110"/>
      <c r="V82" s="110"/>
      <c r="W82" s="110"/>
      <c r="X82" s="111"/>
      <c r="Y82" s="105">
        <v>12500</v>
      </c>
      <c r="Z82" s="105"/>
      <c r="AA82" s="105"/>
      <c r="AB82" s="105"/>
      <c r="AC82" s="105"/>
      <c r="AD82" s="105">
        <v>0</v>
      </c>
      <c r="AE82" s="105"/>
      <c r="AF82" s="105"/>
      <c r="AG82" s="105"/>
      <c r="AH82" s="105"/>
      <c r="AI82" s="105">
        <v>12500</v>
      </c>
      <c r="AJ82" s="105"/>
      <c r="AK82" s="105"/>
      <c r="AL82" s="105"/>
      <c r="AM82" s="105"/>
      <c r="AN82" s="105">
        <v>5000</v>
      </c>
      <c r="AO82" s="105"/>
      <c r="AP82" s="105"/>
      <c r="AQ82" s="105"/>
      <c r="AR82" s="105"/>
      <c r="AS82" s="105">
        <v>0</v>
      </c>
      <c r="AT82" s="105"/>
      <c r="AU82" s="105"/>
      <c r="AV82" s="105"/>
      <c r="AW82" s="105"/>
      <c r="AX82" s="105">
        <v>5000</v>
      </c>
      <c r="AY82" s="105"/>
      <c r="AZ82" s="105"/>
      <c r="BA82" s="105"/>
      <c r="BB82" s="105"/>
      <c r="BC82" s="105">
        <f>AN82-Y82</f>
        <v>-7500</v>
      </c>
      <c r="BD82" s="105"/>
      <c r="BE82" s="105"/>
      <c r="BF82" s="105"/>
      <c r="BG82" s="105"/>
      <c r="BH82" s="105">
        <f>AS82-AD82</f>
        <v>0</v>
      </c>
      <c r="BI82" s="105"/>
      <c r="BJ82" s="105"/>
      <c r="BK82" s="105"/>
      <c r="BL82" s="105"/>
      <c r="BM82" s="105">
        <v>-7500</v>
      </c>
      <c r="BN82" s="105"/>
      <c r="BO82" s="105"/>
      <c r="BP82" s="105"/>
      <c r="BQ82" s="105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38.25" customHeight="1" x14ac:dyDescent="0.2">
      <c r="A83" s="89">
        <v>0</v>
      </c>
      <c r="B83" s="89"/>
      <c r="C83" s="126" t="s">
        <v>309</v>
      </c>
      <c r="D83" s="110"/>
      <c r="E83" s="110"/>
      <c r="F83" s="110"/>
      <c r="G83" s="110"/>
      <c r="H83" s="110"/>
      <c r="I83" s="111"/>
      <c r="J83" s="127" t="s">
        <v>176</v>
      </c>
      <c r="K83" s="127"/>
      <c r="L83" s="127"/>
      <c r="M83" s="127"/>
      <c r="N83" s="127"/>
      <c r="O83" s="126" t="s">
        <v>116</v>
      </c>
      <c r="P83" s="110"/>
      <c r="Q83" s="110"/>
      <c r="R83" s="110"/>
      <c r="S83" s="110"/>
      <c r="T83" s="110"/>
      <c r="U83" s="110"/>
      <c r="V83" s="110"/>
      <c r="W83" s="110"/>
      <c r="X83" s="111"/>
      <c r="Y83" s="105">
        <v>9500</v>
      </c>
      <c r="Z83" s="105"/>
      <c r="AA83" s="105"/>
      <c r="AB83" s="105"/>
      <c r="AC83" s="105"/>
      <c r="AD83" s="105">
        <v>0</v>
      </c>
      <c r="AE83" s="105"/>
      <c r="AF83" s="105"/>
      <c r="AG83" s="105"/>
      <c r="AH83" s="105"/>
      <c r="AI83" s="105">
        <v>9500</v>
      </c>
      <c r="AJ83" s="105"/>
      <c r="AK83" s="105"/>
      <c r="AL83" s="105"/>
      <c r="AM83" s="105"/>
      <c r="AN83" s="105">
        <v>0</v>
      </c>
      <c r="AO83" s="105"/>
      <c r="AP83" s="105"/>
      <c r="AQ83" s="105"/>
      <c r="AR83" s="105"/>
      <c r="AS83" s="105">
        <v>0</v>
      </c>
      <c r="AT83" s="105"/>
      <c r="AU83" s="105"/>
      <c r="AV83" s="105"/>
      <c r="AW83" s="105"/>
      <c r="AX83" s="105">
        <v>0</v>
      </c>
      <c r="AY83" s="105"/>
      <c r="AZ83" s="105"/>
      <c r="BA83" s="105"/>
      <c r="BB83" s="105"/>
      <c r="BC83" s="105">
        <f>AN83-Y83</f>
        <v>-9500</v>
      </c>
      <c r="BD83" s="105"/>
      <c r="BE83" s="105"/>
      <c r="BF83" s="105"/>
      <c r="BG83" s="105"/>
      <c r="BH83" s="105">
        <f>AS83-AD83</f>
        <v>0</v>
      </c>
      <c r="BI83" s="105"/>
      <c r="BJ83" s="105"/>
      <c r="BK83" s="105"/>
      <c r="BL83" s="105"/>
      <c r="BM83" s="105">
        <v>-9500</v>
      </c>
      <c r="BN83" s="105"/>
      <c r="BO83" s="105"/>
      <c r="BP83" s="105"/>
      <c r="BQ83" s="10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customHeight="1" x14ac:dyDescent="0.2">
      <c r="A85" s="41" t="s">
        <v>62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</row>
    <row r="86" spans="1:79" ht="9" customHeight="1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45" customHeight="1" x14ac:dyDescent="0.2">
      <c r="A87" s="49" t="s">
        <v>3</v>
      </c>
      <c r="B87" s="51"/>
      <c r="C87" s="49" t="s">
        <v>6</v>
      </c>
      <c r="D87" s="50"/>
      <c r="E87" s="50"/>
      <c r="F87" s="50"/>
      <c r="G87" s="50"/>
      <c r="H87" s="50"/>
      <c r="I87" s="51"/>
      <c r="J87" s="49" t="s">
        <v>5</v>
      </c>
      <c r="K87" s="50"/>
      <c r="L87" s="50"/>
      <c r="M87" s="50"/>
      <c r="N87" s="51"/>
      <c r="O87" s="42" t="s">
        <v>63</v>
      </c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s="38" customFormat="1" ht="15.95" customHeight="1" x14ac:dyDescent="0.2">
      <c r="A88" s="88">
        <v>1</v>
      </c>
      <c r="B88" s="88"/>
      <c r="C88" s="88">
        <v>2</v>
      </c>
      <c r="D88" s="88"/>
      <c r="E88" s="88"/>
      <c r="F88" s="88"/>
      <c r="G88" s="88"/>
      <c r="H88" s="88"/>
      <c r="I88" s="88"/>
      <c r="J88" s="88">
        <v>3</v>
      </c>
      <c r="K88" s="88"/>
      <c r="L88" s="88"/>
      <c r="M88" s="88"/>
      <c r="N88" s="88"/>
      <c r="O88" s="45">
        <v>4</v>
      </c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7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12.75" hidden="1" customHeight="1" x14ac:dyDescent="0.2">
      <c r="A89" s="48" t="s">
        <v>36</v>
      </c>
      <c r="B89" s="48"/>
      <c r="C89" s="85" t="s">
        <v>14</v>
      </c>
      <c r="D89" s="86"/>
      <c r="E89" s="86"/>
      <c r="F89" s="86"/>
      <c r="G89" s="86"/>
      <c r="H89" s="86"/>
      <c r="I89" s="87"/>
      <c r="J89" s="48" t="s">
        <v>15</v>
      </c>
      <c r="K89" s="48"/>
      <c r="L89" s="48"/>
      <c r="M89" s="48"/>
      <c r="N89" s="48"/>
      <c r="O89" s="80" t="s">
        <v>71</v>
      </c>
      <c r="P89" s="81"/>
      <c r="Q89" s="81"/>
      <c r="R89" s="81"/>
      <c r="S89" s="81"/>
      <c r="T89" s="81"/>
      <c r="U89" s="81"/>
      <c r="V89" s="81"/>
      <c r="W89" s="81"/>
      <c r="X89" s="81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3"/>
      <c r="BR89" s="39"/>
      <c r="BS89" s="39"/>
      <c r="BT89" s="37"/>
      <c r="BU89" s="37"/>
      <c r="BV89" s="37"/>
      <c r="BW89" s="37"/>
      <c r="BX89" s="37"/>
      <c r="BY89" s="37"/>
      <c r="BZ89" s="37"/>
      <c r="CA89" s="38" t="s">
        <v>70</v>
      </c>
    </row>
    <row r="90" spans="1:79" s="134" customFormat="1" ht="15.75" x14ac:dyDescent="0.2">
      <c r="A90" s="75">
        <v>0</v>
      </c>
      <c r="B90" s="75"/>
      <c r="C90" s="75" t="s">
        <v>103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  <c r="CA90" s="134" t="s">
        <v>65</v>
      </c>
    </row>
    <row r="91" spans="1:79" s="134" customFormat="1" ht="15.75" x14ac:dyDescent="0.2">
      <c r="A91" s="75">
        <v>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28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1"/>
      <c r="BR91" s="132"/>
      <c r="BS91" s="132"/>
      <c r="BT91" s="132"/>
      <c r="BU91" s="132"/>
      <c r="BV91" s="132"/>
      <c r="BW91" s="132"/>
      <c r="BX91" s="132"/>
      <c r="BY91" s="132"/>
      <c r="BZ91" s="133"/>
    </row>
    <row r="92" spans="1:79" s="134" customFormat="1" ht="15.75" x14ac:dyDescent="0.2">
      <c r="A92" s="75">
        <v>0</v>
      </c>
      <c r="B92" s="75"/>
      <c r="C92" s="75" t="s">
        <v>110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28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1"/>
      <c r="BR92" s="132"/>
      <c r="BS92" s="132"/>
      <c r="BT92" s="132"/>
      <c r="BU92" s="132"/>
      <c r="BV92" s="132"/>
      <c r="BW92" s="132"/>
      <c r="BX92" s="132"/>
      <c r="BY92" s="132"/>
      <c r="BZ92" s="133"/>
    </row>
    <row r="93" spans="1:79" s="134" customFormat="1" ht="15.75" x14ac:dyDescent="0.2">
      <c r="A93" s="75">
        <v>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28"/>
      <c r="P93" s="129"/>
      <c r="Q93" s="129"/>
      <c r="R93" s="129"/>
      <c r="S93" s="129"/>
      <c r="T93" s="129"/>
      <c r="U93" s="129"/>
      <c r="V93" s="129"/>
      <c r="W93" s="129"/>
      <c r="X93" s="129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  <c r="BN93" s="130"/>
      <c r="BO93" s="130"/>
      <c r="BP93" s="130"/>
      <c r="BQ93" s="131"/>
      <c r="BR93" s="132"/>
      <c r="BS93" s="132"/>
      <c r="BT93" s="132"/>
      <c r="BU93" s="132"/>
      <c r="BV93" s="132"/>
      <c r="BW93" s="132"/>
      <c r="BX93" s="132"/>
      <c r="BY93" s="132"/>
      <c r="BZ93" s="133"/>
    </row>
    <row r="94" spans="1:79" s="134" customFormat="1" ht="15.75" x14ac:dyDescent="0.2">
      <c r="A94" s="75">
        <v>0</v>
      </c>
      <c r="B94" s="75"/>
      <c r="C94" s="75" t="s">
        <v>114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128"/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1"/>
      <c r="BR94" s="132"/>
      <c r="BS94" s="132"/>
      <c r="BT94" s="132"/>
      <c r="BU94" s="132"/>
      <c r="BV94" s="132"/>
      <c r="BW94" s="132"/>
      <c r="BX94" s="132"/>
      <c r="BY94" s="132"/>
      <c r="BZ94" s="133"/>
    </row>
    <row r="95" spans="1:79" s="134" customFormat="1" ht="15.75" x14ac:dyDescent="0.2">
      <c r="A95" s="75">
        <v>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28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/>
      <c r="BN95" s="130"/>
      <c r="BO95" s="130"/>
      <c r="BP95" s="130"/>
      <c r="BQ95" s="131"/>
      <c r="BR95" s="132"/>
      <c r="BS95" s="132"/>
      <c r="BT95" s="132"/>
      <c r="BU95" s="132"/>
      <c r="BV95" s="132"/>
      <c r="BW95" s="132"/>
      <c r="BX95" s="132"/>
      <c r="BY95" s="132"/>
      <c r="BZ95" s="133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41" t="s">
        <v>64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15.95" customHeight="1" x14ac:dyDescent="0.2">
      <c r="A98" s="137" t="s">
        <v>311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37" t="s">
        <v>180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76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67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68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41" t="s">
        <v>130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3"/>
      <c r="AO107" s="3"/>
      <c r="AP107" s="142" t="s">
        <v>132</v>
      </c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</row>
    <row r="108" spans="1:78" x14ac:dyDescent="0.2">
      <c r="W108" s="84" t="s">
        <v>8</v>
      </c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4"/>
      <c r="AO108" s="4"/>
      <c r="AP108" s="84" t="s">
        <v>72</v>
      </c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</row>
    <row r="111" spans="1:78" ht="31.5" customHeight="1" x14ac:dyDescent="0.25">
      <c r="A111" s="141" t="s">
        <v>131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3"/>
      <c r="AO111" s="3"/>
      <c r="AP111" s="142" t="s">
        <v>133</v>
      </c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</row>
    <row r="112" spans="1:78" x14ac:dyDescent="0.2">
      <c r="W112" s="84" t="s">
        <v>8</v>
      </c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4"/>
      <c r="AO112" s="4"/>
      <c r="AP112" s="84" t="s">
        <v>72</v>
      </c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</row>
  </sheetData>
  <mergeCells count="426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BD66:BH66"/>
    <mergeCell ref="BI66:BN66"/>
    <mergeCell ref="BI65:BN65"/>
    <mergeCell ref="A66:B66"/>
    <mergeCell ref="C66:R66"/>
    <mergeCell ref="S66:W66"/>
    <mergeCell ref="X66:AB66"/>
    <mergeCell ref="AC66:AH66"/>
    <mergeCell ref="AI66:AM66"/>
    <mergeCell ref="AN66:AR66"/>
    <mergeCell ref="AS66:AX66"/>
    <mergeCell ref="AY66:BC66"/>
    <mergeCell ref="AC65:AH65"/>
    <mergeCell ref="AI65:AM65"/>
    <mergeCell ref="AN65:AR65"/>
    <mergeCell ref="AS65:AX65"/>
    <mergeCell ref="AY65:BC65"/>
    <mergeCell ref="BD65:BH65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38:F38"/>
    <mergeCell ref="G38:BL38"/>
    <mergeCell ref="A48:B48"/>
    <mergeCell ref="C48:Z48"/>
    <mergeCell ref="AA48:AE48"/>
    <mergeCell ref="AF48:AJ48"/>
    <mergeCell ref="AK48:AO48"/>
    <mergeCell ref="AP48:AT48"/>
    <mergeCell ref="A35:F35"/>
    <mergeCell ref="G35:BL35"/>
    <mergeCell ref="A36:F36"/>
    <mergeCell ref="G36:BL36"/>
    <mergeCell ref="A37:F37"/>
    <mergeCell ref="G37:BL37"/>
    <mergeCell ref="A111:V111"/>
    <mergeCell ref="W111:AM111"/>
    <mergeCell ref="AP111:BH111"/>
    <mergeCell ref="W112:AM112"/>
    <mergeCell ref="AP112:BH112"/>
    <mergeCell ref="A100:BL100"/>
    <mergeCell ref="A101:BL101"/>
    <mergeCell ref="A107:V107"/>
    <mergeCell ref="W107:AM107"/>
    <mergeCell ref="AP107:BH107"/>
    <mergeCell ref="W108:AM108"/>
    <mergeCell ref="AP108:BH108"/>
    <mergeCell ref="A90:B90"/>
    <mergeCell ref="C90:I90"/>
    <mergeCell ref="J90:N90"/>
    <mergeCell ref="O90:BQ90"/>
    <mergeCell ref="A97:BL97"/>
    <mergeCell ref="A98:BL98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75:BB75"/>
    <mergeCell ref="BC75:BG75"/>
    <mergeCell ref="BH75:BL75"/>
    <mergeCell ref="BM75:BQ75"/>
    <mergeCell ref="A85:BQ85"/>
    <mergeCell ref="A87:B87"/>
    <mergeCell ref="C87:I87"/>
    <mergeCell ref="J87:N87"/>
    <mergeCell ref="O87:BQ87"/>
    <mergeCell ref="AN76:AR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AD72:AH72"/>
    <mergeCell ref="AN64:AR64"/>
    <mergeCell ref="AS64:AX64"/>
    <mergeCell ref="AY64:BC64"/>
    <mergeCell ref="BD64:BH64"/>
    <mergeCell ref="BI64:BN64"/>
    <mergeCell ref="A68:BQ68"/>
    <mergeCell ref="A65:B65"/>
    <mergeCell ref="C65:R65"/>
    <mergeCell ref="S65:W65"/>
    <mergeCell ref="X65:AB65"/>
    <mergeCell ref="AS63:AX63"/>
    <mergeCell ref="AY63:BC63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Y62:BC62"/>
    <mergeCell ref="BD62:BH62"/>
    <mergeCell ref="BI62:BN62"/>
    <mergeCell ref="A63:B63"/>
    <mergeCell ref="C63:R63"/>
    <mergeCell ref="S63:W63"/>
    <mergeCell ref="X63:AB63"/>
    <mergeCell ref="AC63:AH63"/>
    <mergeCell ref="AI63:AM63"/>
    <mergeCell ref="AN63:AR63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X61:AB61"/>
    <mergeCell ref="AC61:AH61"/>
    <mergeCell ref="AI61:AM61"/>
    <mergeCell ref="AN61:AR61"/>
    <mergeCell ref="AS61:AX61"/>
    <mergeCell ref="AY61:BC61"/>
    <mergeCell ref="A58:BN58"/>
    <mergeCell ref="A59:BN59"/>
    <mergeCell ref="A60:B61"/>
    <mergeCell ref="C60:R61"/>
    <mergeCell ref="S60:AH60"/>
    <mergeCell ref="AI60:AX60"/>
    <mergeCell ref="AY60:BN60"/>
    <mergeCell ref="S61:W61"/>
    <mergeCell ref="A52:BQ52"/>
    <mergeCell ref="A54:B54"/>
    <mergeCell ref="C54:BQ54"/>
    <mergeCell ref="A55:B55"/>
    <mergeCell ref="C55:BQ55"/>
    <mergeCell ref="A56:B56"/>
    <mergeCell ref="C56:BQ56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A44:AE44"/>
    <mergeCell ref="AF44:AJ44"/>
    <mergeCell ref="AK44:AO44"/>
    <mergeCell ref="AP44:AT44"/>
    <mergeCell ref="AU44:AY44"/>
    <mergeCell ref="AZ44:BC44"/>
    <mergeCell ref="A34:F34"/>
    <mergeCell ref="G34:BL34"/>
    <mergeCell ref="A40:BQ40"/>
    <mergeCell ref="A41:BQ41"/>
    <mergeCell ref="A42:BQ42"/>
    <mergeCell ref="A43:B44"/>
    <mergeCell ref="C43:Z44"/>
    <mergeCell ref="AA43:AO43"/>
    <mergeCell ref="AP43:BC43"/>
    <mergeCell ref="BD43:BQ43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6 C99 C75:C83 C90:C95">
    <cfRule type="cellIs" dxfId="59" priority="1" stopIfTrue="1" operator="equal">
      <formula>$C74</formula>
    </cfRule>
  </conditionalFormatting>
  <conditionalFormatting sqref="A86:B86 A99:B99 A64:B66 A75:B84 A90:B96">
    <cfRule type="cellIs" dxfId="58" priority="2" stopIfTrue="1" operator="equal">
      <formula>0</formula>
    </cfRule>
  </conditionalFormatting>
  <conditionalFormatting sqref="C84">
    <cfRule type="cellIs" dxfId="57" priority="52" stopIfTrue="1" operator="equal">
      <formula>$C75</formula>
    </cfRule>
  </conditionalFormatting>
  <conditionalFormatting sqref="C96">
    <cfRule type="cellIs" dxfId="56" priority="54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79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326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328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329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327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315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35" t="s">
        <v>323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316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317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7" spans="1:79" ht="15.75" customHeight="1" x14ac:dyDescent="0.2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3" t="s">
        <v>136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48" customHeight="1" x14ac:dyDescent="0.2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0">
        <v>3</v>
      </c>
      <c r="AB42" s="61"/>
      <c r="AC42" s="61"/>
      <c r="AD42" s="61"/>
      <c r="AE42" s="62"/>
      <c r="AF42" s="60">
        <v>4</v>
      </c>
      <c r="AG42" s="61"/>
      <c r="AH42" s="61"/>
      <c r="AI42" s="61"/>
      <c r="AJ42" s="62"/>
      <c r="AK42" s="60">
        <v>5</v>
      </c>
      <c r="AL42" s="61"/>
      <c r="AM42" s="61"/>
      <c r="AN42" s="61"/>
      <c r="AO42" s="62"/>
      <c r="AP42" s="60">
        <v>6</v>
      </c>
      <c r="AQ42" s="61"/>
      <c r="AR42" s="61"/>
      <c r="AS42" s="61"/>
      <c r="AT42" s="62"/>
      <c r="AU42" s="60">
        <v>7</v>
      </c>
      <c r="AV42" s="61"/>
      <c r="AW42" s="61"/>
      <c r="AX42" s="61"/>
      <c r="AY42" s="62"/>
      <c r="AZ42" s="60">
        <v>8</v>
      </c>
      <c r="BA42" s="61"/>
      <c r="BB42" s="61"/>
      <c r="BC42" s="62"/>
      <c r="BD42" s="60">
        <v>9</v>
      </c>
      <c r="BE42" s="61"/>
      <c r="BF42" s="61"/>
      <c r="BG42" s="61"/>
      <c r="BH42" s="62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89" t="s">
        <v>13</v>
      </c>
      <c r="B43" s="89"/>
      <c r="C43" s="73" t="s">
        <v>14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5" t="s">
        <v>16</v>
      </c>
      <c r="AL43" s="75"/>
      <c r="AM43" s="75"/>
      <c r="AN43" s="75"/>
      <c r="AO43" s="75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5" t="s">
        <v>16</v>
      </c>
      <c r="BA43" s="75"/>
      <c r="BB43" s="75"/>
      <c r="BC43" s="75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1" t="s">
        <v>16</v>
      </c>
      <c r="BO43" s="101"/>
      <c r="BP43" s="101"/>
      <c r="BQ43" s="101"/>
      <c r="CA43" s="1" t="s">
        <v>19</v>
      </c>
    </row>
    <row r="44" spans="1:79" ht="25.5" customHeight="1" x14ac:dyDescent="0.2">
      <c r="A44" s="89">
        <v>1</v>
      </c>
      <c r="B44" s="89"/>
      <c r="C44" s="80" t="s">
        <v>318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125000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125000</v>
      </c>
      <c r="AL44" s="105"/>
      <c r="AM44" s="105"/>
      <c r="AN44" s="105"/>
      <c r="AO44" s="105"/>
      <c r="AP44" s="105">
        <v>0</v>
      </c>
      <c r="AQ44" s="105"/>
      <c r="AR44" s="105"/>
      <c r="AS44" s="105"/>
      <c r="AT44" s="105"/>
      <c r="AU44" s="105">
        <v>76000</v>
      </c>
      <c r="AV44" s="105"/>
      <c r="AW44" s="105"/>
      <c r="AX44" s="105"/>
      <c r="AY44" s="105"/>
      <c r="AZ44" s="105">
        <f>AP44+AU44</f>
        <v>76000</v>
      </c>
      <c r="BA44" s="105"/>
      <c r="BB44" s="105"/>
      <c r="BC44" s="105"/>
      <c r="BD44" s="105">
        <f>AP44-AA44</f>
        <v>-125000</v>
      </c>
      <c r="BE44" s="105"/>
      <c r="BF44" s="105"/>
      <c r="BG44" s="105"/>
      <c r="BH44" s="105"/>
      <c r="BI44" s="105">
        <f>AU44-AF44</f>
        <v>76000</v>
      </c>
      <c r="BJ44" s="105"/>
      <c r="BK44" s="105"/>
      <c r="BL44" s="105"/>
      <c r="BM44" s="105"/>
      <c r="BN44" s="105">
        <f>BD44+BI44</f>
        <v>-49000</v>
      </c>
      <c r="BO44" s="105"/>
      <c r="BP44" s="105"/>
      <c r="BQ44" s="105"/>
      <c r="CA44" s="1" t="s">
        <v>20</v>
      </c>
    </row>
    <row r="45" spans="1:79" ht="15" customHeight="1" x14ac:dyDescent="0.2">
      <c r="A45" s="89">
        <v>2</v>
      </c>
      <c r="B45" s="89"/>
      <c r="C45" s="80" t="s">
        <v>91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49000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49000</v>
      </c>
      <c r="AL45" s="105"/>
      <c r="AM45" s="105"/>
      <c r="AN45" s="105"/>
      <c r="AO45" s="105"/>
      <c r="AP45" s="105">
        <v>0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0</v>
      </c>
      <c r="BA45" s="105"/>
      <c r="BB45" s="105"/>
      <c r="BC45" s="105"/>
      <c r="BD45" s="105">
        <f>AP45-AA45</f>
        <v>-49000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-49000</v>
      </c>
      <c r="BO45" s="105"/>
      <c r="BP45" s="105"/>
      <c r="BQ45" s="105"/>
    </row>
    <row r="46" spans="1:79" ht="15" customHeight="1" x14ac:dyDescent="0.2">
      <c r="A46" s="89">
        <v>3</v>
      </c>
      <c r="B46" s="89"/>
      <c r="C46" s="80" t="s">
        <v>94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50000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50000</v>
      </c>
      <c r="AL46" s="105"/>
      <c r="AM46" s="105"/>
      <c r="AN46" s="105"/>
      <c r="AO46" s="105"/>
      <c r="AP46" s="105">
        <v>42599.97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42599.97</v>
      </c>
      <c r="BA46" s="105"/>
      <c r="BB46" s="105"/>
      <c r="BC46" s="105"/>
      <c r="BD46" s="105">
        <f>AP46-AA46</f>
        <v>-7400.0299999999988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-7400.0299999999988</v>
      </c>
      <c r="BO46" s="105"/>
      <c r="BP46" s="105"/>
      <c r="BQ46" s="105"/>
    </row>
    <row r="47" spans="1:79" s="116" customFormat="1" ht="15" customHeight="1" x14ac:dyDescent="0.2">
      <c r="A47" s="112"/>
      <c r="B47" s="112"/>
      <c r="C47" s="113" t="s">
        <v>98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5"/>
      <c r="AA47" s="106">
        <v>224000</v>
      </c>
      <c r="AB47" s="106"/>
      <c r="AC47" s="106"/>
      <c r="AD47" s="106"/>
      <c r="AE47" s="106"/>
      <c r="AF47" s="106">
        <v>0</v>
      </c>
      <c r="AG47" s="106"/>
      <c r="AH47" s="106"/>
      <c r="AI47" s="106"/>
      <c r="AJ47" s="106"/>
      <c r="AK47" s="106">
        <f>AA47+AF47</f>
        <v>224000</v>
      </c>
      <c r="AL47" s="106"/>
      <c r="AM47" s="106"/>
      <c r="AN47" s="106"/>
      <c r="AO47" s="106"/>
      <c r="AP47" s="106">
        <v>42599.97</v>
      </c>
      <c r="AQ47" s="106"/>
      <c r="AR47" s="106"/>
      <c r="AS47" s="106"/>
      <c r="AT47" s="106"/>
      <c r="AU47" s="106">
        <v>76000</v>
      </c>
      <c r="AV47" s="106"/>
      <c r="AW47" s="106"/>
      <c r="AX47" s="106"/>
      <c r="AY47" s="106"/>
      <c r="AZ47" s="106">
        <f>AP47+AU47</f>
        <v>118599.97</v>
      </c>
      <c r="BA47" s="106"/>
      <c r="BB47" s="106"/>
      <c r="BC47" s="106"/>
      <c r="BD47" s="106">
        <f>AP47-AA47</f>
        <v>-181400.03</v>
      </c>
      <c r="BE47" s="106"/>
      <c r="BF47" s="106"/>
      <c r="BG47" s="106"/>
      <c r="BH47" s="106"/>
      <c r="BI47" s="106">
        <f>AU47-AF47</f>
        <v>76000</v>
      </c>
      <c r="BJ47" s="106"/>
      <c r="BK47" s="106"/>
      <c r="BL47" s="106"/>
      <c r="BM47" s="106"/>
      <c r="BN47" s="106">
        <f>BD47+BI47</f>
        <v>-105400.03</v>
      </c>
      <c r="BO47" s="106"/>
      <c r="BP47" s="106"/>
      <c r="BQ47" s="106"/>
    </row>
    <row r="49" spans="1:79" ht="29.25" customHeight="1" x14ac:dyDescent="0.2">
      <c r="A49" s="41" t="s">
        <v>75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6" t="s">
        <v>3</v>
      </c>
      <c r="B51" s="66"/>
      <c r="C51" s="52" t="s">
        <v>60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1" t="s">
        <v>13</v>
      </c>
      <c r="B53" s="92"/>
      <c r="C53" s="94" t="s">
        <v>14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6"/>
      <c r="CA53" s="1" t="s">
        <v>69</v>
      </c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3" t="s">
        <v>136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</row>
    <row r="57" spans="1:79" ht="28.5" customHeight="1" x14ac:dyDescent="0.2">
      <c r="A57" s="49" t="s">
        <v>3</v>
      </c>
      <c r="B57" s="51"/>
      <c r="C57" s="52" t="s">
        <v>28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 t="s">
        <v>25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 t="s">
        <v>44</v>
      </c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 t="s">
        <v>0</v>
      </c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2"/>
      <c r="BP57" s="2"/>
      <c r="BQ57" s="2"/>
    </row>
    <row r="58" spans="1:79" ht="29.1" customHeight="1" x14ac:dyDescent="0.2">
      <c r="A58" s="98"/>
      <c r="B58" s="99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 t="s">
        <v>2</v>
      </c>
      <c r="T58" s="52"/>
      <c r="U58" s="52"/>
      <c r="V58" s="52"/>
      <c r="W58" s="52"/>
      <c r="X58" s="52" t="s">
        <v>1</v>
      </c>
      <c r="Y58" s="52"/>
      <c r="Z58" s="52"/>
      <c r="AA58" s="52"/>
      <c r="AB58" s="52"/>
      <c r="AC58" s="52" t="s">
        <v>26</v>
      </c>
      <c r="AD58" s="52"/>
      <c r="AE58" s="52"/>
      <c r="AF58" s="52"/>
      <c r="AG58" s="52"/>
      <c r="AH58" s="52"/>
      <c r="AI58" s="52" t="s">
        <v>2</v>
      </c>
      <c r="AJ58" s="52"/>
      <c r="AK58" s="52"/>
      <c r="AL58" s="52"/>
      <c r="AM58" s="52"/>
      <c r="AN58" s="52" t="s">
        <v>1</v>
      </c>
      <c r="AO58" s="52"/>
      <c r="AP58" s="52"/>
      <c r="AQ58" s="52"/>
      <c r="AR58" s="52"/>
      <c r="AS58" s="52" t="s">
        <v>26</v>
      </c>
      <c r="AT58" s="52"/>
      <c r="AU58" s="52"/>
      <c r="AV58" s="52"/>
      <c r="AW58" s="52"/>
      <c r="AX58" s="52"/>
      <c r="AY58" s="42" t="s">
        <v>2</v>
      </c>
      <c r="AZ58" s="53"/>
      <c r="BA58" s="53"/>
      <c r="BB58" s="53"/>
      <c r="BC58" s="54"/>
      <c r="BD58" s="42" t="s">
        <v>1</v>
      </c>
      <c r="BE58" s="53"/>
      <c r="BF58" s="53"/>
      <c r="BG58" s="53"/>
      <c r="BH58" s="54"/>
      <c r="BI58" s="52" t="s">
        <v>26</v>
      </c>
      <c r="BJ58" s="52"/>
      <c r="BK58" s="52"/>
      <c r="BL58" s="52"/>
      <c r="BM58" s="52"/>
      <c r="BN58" s="52"/>
      <c r="BO58" s="2"/>
      <c r="BP58" s="2"/>
      <c r="BQ58" s="2"/>
    </row>
    <row r="59" spans="1:79" ht="15.95" customHeight="1" x14ac:dyDescent="0.25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>
        <v>3</v>
      </c>
      <c r="T59" s="52"/>
      <c r="U59" s="52"/>
      <c r="V59" s="52"/>
      <c r="W59" s="52"/>
      <c r="X59" s="52">
        <v>4</v>
      </c>
      <c r="Y59" s="52"/>
      <c r="Z59" s="52"/>
      <c r="AA59" s="52"/>
      <c r="AB59" s="52"/>
      <c r="AC59" s="52">
        <v>5</v>
      </c>
      <c r="AD59" s="52"/>
      <c r="AE59" s="52"/>
      <c r="AF59" s="52"/>
      <c r="AG59" s="52"/>
      <c r="AH59" s="52"/>
      <c r="AI59" s="52">
        <v>6</v>
      </c>
      <c r="AJ59" s="52"/>
      <c r="AK59" s="52"/>
      <c r="AL59" s="52"/>
      <c r="AM59" s="52"/>
      <c r="AN59" s="52">
        <v>7</v>
      </c>
      <c r="AO59" s="52"/>
      <c r="AP59" s="52"/>
      <c r="AQ59" s="52"/>
      <c r="AR59" s="52"/>
      <c r="AS59" s="52">
        <v>8</v>
      </c>
      <c r="AT59" s="52"/>
      <c r="AU59" s="52"/>
      <c r="AV59" s="52"/>
      <c r="AW59" s="52"/>
      <c r="AX59" s="52"/>
      <c r="AY59" s="52">
        <v>9</v>
      </c>
      <c r="AZ59" s="52"/>
      <c r="BA59" s="52"/>
      <c r="BB59" s="52"/>
      <c r="BC59" s="52"/>
      <c r="BD59" s="52">
        <v>10</v>
      </c>
      <c r="BE59" s="52"/>
      <c r="BF59" s="52"/>
      <c r="BG59" s="52"/>
      <c r="BH59" s="52"/>
      <c r="BI59" s="42">
        <v>11</v>
      </c>
      <c r="BJ59" s="53"/>
      <c r="BK59" s="53"/>
      <c r="BL59" s="53"/>
      <c r="BM59" s="53"/>
      <c r="BN59" s="54"/>
      <c r="BO59" s="6"/>
      <c r="BP59" s="6"/>
      <c r="BQ59" s="6"/>
    </row>
    <row r="60" spans="1:79" ht="18" hidden="1" customHeight="1" x14ac:dyDescent="0.2">
      <c r="A60" s="89" t="s">
        <v>13</v>
      </c>
      <c r="B60" s="89"/>
      <c r="C60" s="90" t="s">
        <v>14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5" t="s">
        <v>16</v>
      </c>
      <c r="AD60" s="101"/>
      <c r="AE60" s="101"/>
      <c r="AF60" s="101"/>
      <c r="AG60" s="101"/>
      <c r="AH60" s="101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5" t="s">
        <v>16</v>
      </c>
      <c r="AT60" s="101"/>
      <c r="AU60" s="101"/>
      <c r="AV60" s="101"/>
      <c r="AW60" s="101"/>
      <c r="AX60" s="101"/>
      <c r="AY60" s="102" t="s">
        <v>17</v>
      </c>
      <c r="AZ60" s="103"/>
      <c r="BA60" s="103"/>
      <c r="BB60" s="103"/>
      <c r="BC60" s="104"/>
      <c r="BD60" s="102" t="s">
        <v>17</v>
      </c>
      <c r="BE60" s="103"/>
      <c r="BF60" s="103"/>
      <c r="BG60" s="103"/>
      <c r="BH60" s="104"/>
      <c r="BI60" s="101" t="s">
        <v>16</v>
      </c>
      <c r="BJ60" s="101"/>
      <c r="BK60" s="101"/>
      <c r="BL60" s="101"/>
      <c r="BM60" s="101"/>
      <c r="BN60" s="101"/>
      <c r="BO60" s="7"/>
      <c r="BP60" s="7"/>
      <c r="BQ60" s="7"/>
      <c r="CA60" s="1" t="s">
        <v>21</v>
      </c>
    </row>
    <row r="61" spans="1:79" ht="51" customHeight="1" x14ac:dyDescent="0.2">
      <c r="A61" s="89">
        <v>1</v>
      </c>
      <c r="B61" s="89"/>
      <c r="C61" s="117" t="s">
        <v>303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  <c r="S61" s="105">
        <v>20000</v>
      </c>
      <c r="T61" s="105"/>
      <c r="U61" s="105"/>
      <c r="V61" s="105"/>
      <c r="W61" s="105"/>
      <c r="X61" s="105">
        <v>0</v>
      </c>
      <c r="Y61" s="105"/>
      <c r="Z61" s="105"/>
      <c r="AA61" s="105"/>
      <c r="AB61" s="105"/>
      <c r="AC61" s="105">
        <f>S61+X61</f>
        <v>20000</v>
      </c>
      <c r="AD61" s="105"/>
      <c r="AE61" s="105"/>
      <c r="AF61" s="105"/>
      <c r="AG61" s="105"/>
      <c r="AH61" s="105"/>
      <c r="AI61" s="105">
        <v>2000</v>
      </c>
      <c r="AJ61" s="105"/>
      <c r="AK61" s="105"/>
      <c r="AL61" s="105"/>
      <c r="AM61" s="105"/>
      <c r="AN61" s="105">
        <v>0</v>
      </c>
      <c r="AO61" s="105"/>
      <c r="AP61" s="105"/>
      <c r="AQ61" s="105"/>
      <c r="AR61" s="105"/>
      <c r="AS61" s="105">
        <f>AI61+AN61</f>
        <v>2000</v>
      </c>
      <c r="AT61" s="105"/>
      <c r="AU61" s="105"/>
      <c r="AV61" s="105"/>
      <c r="AW61" s="105"/>
      <c r="AX61" s="105"/>
      <c r="AY61" s="105">
        <f>AI61-S61</f>
        <v>-18000</v>
      </c>
      <c r="AZ61" s="105"/>
      <c r="BA61" s="105"/>
      <c r="BB61" s="105"/>
      <c r="BC61" s="105"/>
      <c r="BD61" s="118">
        <f>AN61-X61</f>
        <v>0</v>
      </c>
      <c r="BE61" s="118"/>
      <c r="BF61" s="118"/>
      <c r="BG61" s="118"/>
      <c r="BH61" s="118"/>
      <c r="BI61" s="118">
        <f>AY61+BD61</f>
        <v>-18000</v>
      </c>
      <c r="BJ61" s="118"/>
      <c r="BK61" s="118"/>
      <c r="BL61" s="118"/>
      <c r="BM61" s="118"/>
      <c r="BN61" s="118"/>
      <c r="BO61" s="8"/>
      <c r="BP61" s="8"/>
      <c r="BQ61" s="8"/>
      <c r="CA61" s="1" t="s">
        <v>22</v>
      </c>
    </row>
    <row r="62" spans="1:79" ht="25.5" customHeight="1" x14ac:dyDescent="0.2">
      <c r="A62" s="89">
        <v>2</v>
      </c>
      <c r="B62" s="89"/>
      <c r="C62" s="117" t="s">
        <v>319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1"/>
      <c r="S62" s="105">
        <v>204000</v>
      </c>
      <c r="T62" s="105"/>
      <c r="U62" s="105"/>
      <c r="V62" s="105"/>
      <c r="W62" s="105"/>
      <c r="X62" s="105">
        <v>0</v>
      </c>
      <c r="Y62" s="105"/>
      <c r="Z62" s="105"/>
      <c r="AA62" s="105"/>
      <c r="AB62" s="105"/>
      <c r="AC62" s="105">
        <f>S62+X62</f>
        <v>204000</v>
      </c>
      <c r="AD62" s="105"/>
      <c r="AE62" s="105"/>
      <c r="AF62" s="105"/>
      <c r="AG62" s="105"/>
      <c r="AH62" s="105"/>
      <c r="AI62" s="105">
        <v>116599.97</v>
      </c>
      <c r="AJ62" s="105"/>
      <c r="AK62" s="105"/>
      <c r="AL62" s="105"/>
      <c r="AM62" s="105"/>
      <c r="AN62" s="105">
        <v>0</v>
      </c>
      <c r="AO62" s="105"/>
      <c r="AP62" s="105"/>
      <c r="AQ62" s="105"/>
      <c r="AR62" s="105"/>
      <c r="AS62" s="105">
        <f>AI62+AN62</f>
        <v>116599.97</v>
      </c>
      <c r="AT62" s="105"/>
      <c r="AU62" s="105"/>
      <c r="AV62" s="105"/>
      <c r="AW62" s="105"/>
      <c r="AX62" s="105"/>
      <c r="AY62" s="105">
        <f>AI62-S62</f>
        <v>-87400.03</v>
      </c>
      <c r="AZ62" s="105"/>
      <c r="BA62" s="105"/>
      <c r="BB62" s="105"/>
      <c r="BC62" s="105"/>
      <c r="BD62" s="118">
        <f>AN62-X62</f>
        <v>0</v>
      </c>
      <c r="BE62" s="118"/>
      <c r="BF62" s="118"/>
      <c r="BG62" s="118"/>
      <c r="BH62" s="118"/>
      <c r="BI62" s="118">
        <f>AY62+BD62</f>
        <v>-87400.03</v>
      </c>
      <c r="BJ62" s="118"/>
      <c r="BK62" s="118"/>
      <c r="BL62" s="118"/>
      <c r="BM62" s="118"/>
      <c r="BN62" s="118"/>
      <c r="BO62" s="8"/>
      <c r="BP62" s="8"/>
      <c r="BQ62" s="8"/>
    </row>
    <row r="63" spans="1:79" s="116" customFormat="1" ht="15" customHeight="1" x14ac:dyDescent="0.2">
      <c r="A63" s="112"/>
      <c r="B63" s="112"/>
      <c r="C63" s="119" t="s">
        <v>102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5"/>
      <c r="S63" s="106">
        <v>224000</v>
      </c>
      <c r="T63" s="106"/>
      <c r="U63" s="106"/>
      <c r="V63" s="106"/>
      <c r="W63" s="106"/>
      <c r="X63" s="106">
        <v>0</v>
      </c>
      <c r="Y63" s="106"/>
      <c r="Z63" s="106"/>
      <c r="AA63" s="106"/>
      <c r="AB63" s="106"/>
      <c r="AC63" s="106">
        <f>S63+X63</f>
        <v>224000</v>
      </c>
      <c r="AD63" s="106"/>
      <c r="AE63" s="106"/>
      <c r="AF63" s="106"/>
      <c r="AG63" s="106"/>
      <c r="AH63" s="106"/>
      <c r="AI63" s="106">
        <v>118599.97</v>
      </c>
      <c r="AJ63" s="106"/>
      <c r="AK63" s="106"/>
      <c r="AL63" s="106"/>
      <c r="AM63" s="106"/>
      <c r="AN63" s="106">
        <v>0</v>
      </c>
      <c r="AO63" s="106"/>
      <c r="AP63" s="106"/>
      <c r="AQ63" s="106"/>
      <c r="AR63" s="106"/>
      <c r="AS63" s="106">
        <f>AI63+AN63</f>
        <v>118599.97</v>
      </c>
      <c r="AT63" s="106"/>
      <c r="AU63" s="106"/>
      <c r="AV63" s="106"/>
      <c r="AW63" s="106"/>
      <c r="AX63" s="106"/>
      <c r="AY63" s="106">
        <f>AI63-S63</f>
        <v>-105400.03</v>
      </c>
      <c r="AZ63" s="106"/>
      <c r="BA63" s="106"/>
      <c r="BB63" s="106"/>
      <c r="BC63" s="106"/>
      <c r="BD63" s="120">
        <f>AN63-X63</f>
        <v>0</v>
      </c>
      <c r="BE63" s="120"/>
      <c r="BF63" s="120"/>
      <c r="BG63" s="120"/>
      <c r="BH63" s="120"/>
      <c r="BI63" s="120">
        <f>AY63+BD63</f>
        <v>-105400.03</v>
      </c>
      <c r="BJ63" s="120"/>
      <c r="BK63" s="120"/>
      <c r="BL63" s="120"/>
      <c r="BM63" s="120"/>
      <c r="BN63" s="120"/>
      <c r="BO63" s="121"/>
      <c r="BP63" s="121"/>
      <c r="BQ63" s="121"/>
    </row>
    <row r="65" spans="1:79" ht="15.75" customHeight="1" x14ac:dyDescent="0.2">
      <c r="A65" s="41" t="s">
        <v>43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15.75" customHeight="1" x14ac:dyDescent="0.2">
      <c r="A66" s="41" t="s">
        <v>61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8.25" customHeight="1" x14ac:dyDescent="0.2"/>
    <row r="68" spans="1:79" ht="45" customHeight="1" x14ac:dyDescent="0.2">
      <c r="A68" s="49" t="s">
        <v>3</v>
      </c>
      <c r="B68" s="51"/>
      <c r="C68" s="49" t="s">
        <v>6</v>
      </c>
      <c r="D68" s="50"/>
      <c r="E68" s="50"/>
      <c r="F68" s="50"/>
      <c r="G68" s="50"/>
      <c r="H68" s="50"/>
      <c r="I68" s="51"/>
      <c r="J68" s="49" t="s">
        <v>5</v>
      </c>
      <c r="K68" s="50"/>
      <c r="L68" s="50"/>
      <c r="M68" s="50"/>
      <c r="N68" s="51"/>
      <c r="O68" s="49" t="s">
        <v>4</v>
      </c>
      <c r="P68" s="50"/>
      <c r="Q68" s="50"/>
      <c r="R68" s="50"/>
      <c r="S68" s="50"/>
      <c r="T68" s="50"/>
      <c r="U68" s="50"/>
      <c r="V68" s="50"/>
      <c r="W68" s="50"/>
      <c r="X68" s="51"/>
      <c r="Y68" s="52" t="s">
        <v>25</v>
      </c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 t="s">
        <v>45</v>
      </c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72" t="s">
        <v>0</v>
      </c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98"/>
      <c r="B69" s="99"/>
      <c r="C69" s="98"/>
      <c r="D69" s="100"/>
      <c r="E69" s="100"/>
      <c r="F69" s="100"/>
      <c r="G69" s="100"/>
      <c r="H69" s="100"/>
      <c r="I69" s="99"/>
      <c r="J69" s="98"/>
      <c r="K69" s="100"/>
      <c r="L69" s="100"/>
      <c r="M69" s="100"/>
      <c r="N69" s="99"/>
      <c r="O69" s="98"/>
      <c r="P69" s="100"/>
      <c r="Q69" s="100"/>
      <c r="R69" s="100"/>
      <c r="S69" s="100"/>
      <c r="T69" s="100"/>
      <c r="U69" s="100"/>
      <c r="V69" s="100"/>
      <c r="W69" s="100"/>
      <c r="X69" s="99"/>
      <c r="Y69" s="42" t="s">
        <v>2</v>
      </c>
      <c r="Z69" s="53"/>
      <c r="AA69" s="53"/>
      <c r="AB69" s="53"/>
      <c r="AC69" s="54"/>
      <c r="AD69" s="42" t="s">
        <v>1</v>
      </c>
      <c r="AE69" s="53"/>
      <c r="AF69" s="53"/>
      <c r="AG69" s="53"/>
      <c r="AH69" s="54"/>
      <c r="AI69" s="52" t="s">
        <v>26</v>
      </c>
      <c r="AJ69" s="52"/>
      <c r="AK69" s="52"/>
      <c r="AL69" s="52"/>
      <c r="AM69" s="52"/>
      <c r="AN69" s="52" t="s">
        <v>2</v>
      </c>
      <c r="AO69" s="52"/>
      <c r="AP69" s="52"/>
      <c r="AQ69" s="52"/>
      <c r="AR69" s="52"/>
      <c r="AS69" s="52" t="s">
        <v>1</v>
      </c>
      <c r="AT69" s="52"/>
      <c r="AU69" s="52"/>
      <c r="AV69" s="52"/>
      <c r="AW69" s="52"/>
      <c r="AX69" s="52" t="s">
        <v>26</v>
      </c>
      <c r="AY69" s="52"/>
      <c r="AZ69" s="52"/>
      <c r="BA69" s="52"/>
      <c r="BB69" s="52"/>
      <c r="BC69" s="52" t="s">
        <v>2</v>
      </c>
      <c r="BD69" s="52"/>
      <c r="BE69" s="52"/>
      <c r="BF69" s="52"/>
      <c r="BG69" s="52"/>
      <c r="BH69" s="52" t="s">
        <v>1</v>
      </c>
      <c r="BI69" s="52"/>
      <c r="BJ69" s="52"/>
      <c r="BK69" s="52"/>
      <c r="BL69" s="52"/>
      <c r="BM69" s="52" t="s">
        <v>26</v>
      </c>
      <c r="BN69" s="52"/>
      <c r="BO69" s="52"/>
      <c r="BP69" s="52"/>
      <c r="BQ69" s="5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52">
        <v>1</v>
      </c>
      <c r="B70" s="52"/>
      <c r="C70" s="52">
        <v>2</v>
      </c>
      <c r="D70" s="52"/>
      <c r="E70" s="52"/>
      <c r="F70" s="52"/>
      <c r="G70" s="52"/>
      <c r="H70" s="52"/>
      <c r="I70" s="52"/>
      <c r="J70" s="52">
        <v>3</v>
      </c>
      <c r="K70" s="52"/>
      <c r="L70" s="52"/>
      <c r="M70" s="52"/>
      <c r="N70" s="52"/>
      <c r="O70" s="52">
        <v>4</v>
      </c>
      <c r="P70" s="52"/>
      <c r="Q70" s="52"/>
      <c r="R70" s="52"/>
      <c r="S70" s="52"/>
      <c r="T70" s="52"/>
      <c r="U70" s="52"/>
      <c r="V70" s="52"/>
      <c r="W70" s="52"/>
      <c r="X70" s="52"/>
      <c r="Y70" s="52">
        <v>5</v>
      </c>
      <c r="Z70" s="52"/>
      <c r="AA70" s="52"/>
      <c r="AB70" s="52"/>
      <c r="AC70" s="52"/>
      <c r="AD70" s="52">
        <v>6</v>
      </c>
      <c r="AE70" s="52"/>
      <c r="AF70" s="52"/>
      <c r="AG70" s="52"/>
      <c r="AH70" s="52"/>
      <c r="AI70" s="52">
        <v>7</v>
      </c>
      <c r="AJ70" s="52"/>
      <c r="AK70" s="52"/>
      <c r="AL70" s="52"/>
      <c r="AM70" s="52"/>
      <c r="AN70" s="42">
        <v>8</v>
      </c>
      <c r="AO70" s="53"/>
      <c r="AP70" s="53"/>
      <c r="AQ70" s="53"/>
      <c r="AR70" s="54"/>
      <c r="AS70" s="42">
        <v>9</v>
      </c>
      <c r="AT70" s="53"/>
      <c r="AU70" s="53"/>
      <c r="AV70" s="53"/>
      <c r="AW70" s="54"/>
      <c r="AX70" s="42">
        <v>10</v>
      </c>
      <c r="AY70" s="53"/>
      <c r="AZ70" s="53"/>
      <c r="BA70" s="53"/>
      <c r="BB70" s="54"/>
      <c r="BC70" s="42">
        <v>11</v>
      </c>
      <c r="BD70" s="53"/>
      <c r="BE70" s="53"/>
      <c r="BF70" s="53"/>
      <c r="BG70" s="54"/>
      <c r="BH70" s="42">
        <v>12</v>
      </c>
      <c r="BI70" s="53"/>
      <c r="BJ70" s="53"/>
      <c r="BK70" s="53"/>
      <c r="BL70" s="54"/>
      <c r="BM70" s="42">
        <v>13</v>
      </c>
      <c r="BN70" s="53"/>
      <c r="BO70" s="53"/>
      <c r="BP70" s="53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89" t="s">
        <v>36</v>
      </c>
      <c r="B71" s="89"/>
      <c r="C71" s="63" t="s">
        <v>14</v>
      </c>
      <c r="D71" s="64"/>
      <c r="E71" s="64"/>
      <c r="F71" s="64"/>
      <c r="G71" s="64"/>
      <c r="H71" s="64"/>
      <c r="I71" s="65"/>
      <c r="J71" s="89" t="s">
        <v>15</v>
      </c>
      <c r="K71" s="89"/>
      <c r="L71" s="89"/>
      <c r="M71" s="89"/>
      <c r="N71" s="89"/>
      <c r="O71" s="90" t="s">
        <v>37</v>
      </c>
      <c r="P71" s="90"/>
      <c r="Q71" s="90"/>
      <c r="R71" s="90"/>
      <c r="S71" s="90"/>
      <c r="T71" s="90"/>
      <c r="U71" s="90"/>
      <c r="V71" s="90"/>
      <c r="W71" s="90"/>
      <c r="X71" s="63"/>
      <c r="Y71" s="40" t="s">
        <v>10</v>
      </c>
      <c r="Z71" s="40"/>
      <c r="AA71" s="40"/>
      <c r="AB71" s="40"/>
      <c r="AC71" s="40"/>
      <c r="AD71" s="40" t="s">
        <v>29</v>
      </c>
      <c r="AE71" s="40"/>
      <c r="AF71" s="40"/>
      <c r="AG71" s="40"/>
      <c r="AH71" s="40"/>
      <c r="AI71" s="40" t="s">
        <v>77</v>
      </c>
      <c r="AJ71" s="40"/>
      <c r="AK71" s="40"/>
      <c r="AL71" s="40"/>
      <c r="AM71" s="40"/>
      <c r="AN71" s="40" t="s">
        <v>30</v>
      </c>
      <c r="AO71" s="40"/>
      <c r="AP71" s="40"/>
      <c r="AQ71" s="40"/>
      <c r="AR71" s="40"/>
      <c r="AS71" s="40" t="s">
        <v>11</v>
      </c>
      <c r="AT71" s="40"/>
      <c r="AU71" s="40"/>
      <c r="AV71" s="40"/>
      <c r="AW71" s="40"/>
      <c r="AX71" s="40" t="s">
        <v>78</v>
      </c>
      <c r="AY71" s="40"/>
      <c r="AZ71" s="40"/>
      <c r="BA71" s="40"/>
      <c r="BB71" s="40"/>
      <c r="BC71" s="40" t="s">
        <v>32</v>
      </c>
      <c r="BD71" s="40"/>
      <c r="BE71" s="40"/>
      <c r="BF71" s="40"/>
      <c r="BG71" s="40"/>
      <c r="BH71" s="40" t="s">
        <v>32</v>
      </c>
      <c r="BI71" s="40"/>
      <c r="BJ71" s="40"/>
      <c r="BK71" s="40"/>
      <c r="BL71" s="40"/>
      <c r="BM71" s="78" t="s">
        <v>16</v>
      </c>
      <c r="BN71" s="78"/>
      <c r="BO71" s="78"/>
      <c r="BP71" s="78"/>
      <c r="BQ71" s="78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23</v>
      </c>
    </row>
    <row r="72" spans="1:79" s="116" customFormat="1" ht="15.75" x14ac:dyDescent="0.2">
      <c r="A72" s="112">
        <v>0</v>
      </c>
      <c r="B72" s="112"/>
      <c r="C72" s="122" t="s">
        <v>110</v>
      </c>
      <c r="D72" s="122"/>
      <c r="E72" s="122"/>
      <c r="F72" s="122"/>
      <c r="G72" s="122"/>
      <c r="H72" s="122"/>
      <c r="I72" s="122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  <c r="CA72" s="116" t="s">
        <v>24</v>
      </c>
    </row>
    <row r="73" spans="1:79" ht="38.25" customHeight="1" x14ac:dyDescent="0.2">
      <c r="A73" s="89">
        <v>0</v>
      </c>
      <c r="B73" s="89"/>
      <c r="C73" s="126" t="s">
        <v>320</v>
      </c>
      <c r="D73" s="110"/>
      <c r="E73" s="110"/>
      <c r="F73" s="110"/>
      <c r="G73" s="110"/>
      <c r="H73" s="110"/>
      <c r="I73" s="111"/>
      <c r="J73" s="127" t="s">
        <v>106</v>
      </c>
      <c r="K73" s="127"/>
      <c r="L73" s="127"/>
      <c r="M73" s="127"/>
      <c r="N73" s="127"/>
      <c r="O73" s="126" t="s">
        <v>223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10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10</v>
      </c>
      <c r="AJ73" s="105"/>
      <c r="AK73" s="105"/>
      <c r="AL73" s="105"/>
      <c r="AM73" s="105"/>
      <c r="AN73" s="105">
        <v>5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5</v>
      </c>
      <c r="AY73" s="105"/>
      <c r="AZ73" s="105"/>
      <c r="BA73" s="105"/>
      <c r="BB73" s="105"/>
      <c r="BC73" s="105">
        <f>AN73-Y73</f>
        <v>-5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-5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114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25.5" customHeight="1" x14ac:dyDescent="0.2">
      <c r="A75" s="89">
        <v>0</v>
      </c>
      <c r="B75" s="89"/>
      <c r="C75" s="126" t="s">
        <v>321</v>
      </c>
      <c r="D75" s="110"/>
      <c r="E75" s="110"/>
      <c r="F75" s="110"/>
      <c r="G75" s="110"/>
      <c r="H75" s="110"/>
      <c r="I75" s="111"/>
      <c r="J75" s="127" t="s">
        <v>176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21400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21400</v>
      </c>
      <c r="AJ75" s="105"/>
      <c r="AK75" s="105"/>
      <c r="AL75" s="105"/>
      <c r="AM75" s="105"/>
      <c r="AN75" s="105">
        <v>23720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23720</v>
      </c>
      <c r="AY75" s="105"/>
      <c r="AZ75" s="105"/>
      <c r="BA75" s="105"/>
      <c r="BB75" s="105"/>
      <c r="BC75" s="105">
        <f>AN75-Y75</f>
        <v>2320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2320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16" customFormat="1" ht="15.75" x14ac:dyDescent="0.2">
      <c r="A76" s="112">
        <v>0</v>
      </c>
      <c r="B76" s="112"/>
      <c r="C76" s="125" t="s">
        <v>121</v>
      </c>
      <c r="D76" s="114"/>
      <c r="E76" s="114"/>
      <c r="F76" s="114"/>
      <c r="G76" s="114"/>
      <c r="H76" s="114"/>
      <c r="I76" s="115"/>
      <c r="J76" s="122" t="s">
        <v>104</v>
      </c>
      <c r="K76" s="122"/>
      <c r="L76" s="122"/>
      <c r="M76" s="122"/>
      <c r="N76" s="122"/>
      <c r="O76" s="125" t="s">
        <v>104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23"/>
      <c r="BS76" s="123"/>
      <c r="BT76" s="123"/>
      <c r="BU76" s="123"/>
      <c r="BV76" s="123"/>
      <c r="BW76" s="123"/>
      <c r="BX76" s="123"/>
      <c r="BY76" s="123"/>
      <c r="BZ76" s="124"/>
    </row>
    <row r="77" spans="1:79" ht="38.25" customHeight="1" x14ac:dyDescent="0.2">
      <c r="A77" s="89">
        <v>0</v>
      </c>
      <c r="B77" s="89"/>
      <c r="C77" s="126" t="s">
        <v>322</v>
      </c>
      <c r="D77" s="110"/>
      <c r="E77" s="110"/>
      <c r="F77" s="110"/>
      <c r="G77" s="110"/>
      <c r="H77" s="110"/>
      <c r="I77" s="111"/>
      <c r="J77" s="127" t="s">
        <v>123</v>
      </c>
      <c r="K77" s="127"/>
      <c r="L77" s="127"/>
      <c r="M77" s="127"/>
      <c r="N77" s="127"/>
      <c r="O77" s="126" t="s">
        <v>116</v>
      </c>
      <c r="P77" s="110"/>
      <c r="Q77" s="110"/>
      <c r="R77" s="110"/>
      <c r="S77" s="110"/>
      <c r="T77" s="110"/>
      <c r="U77" s="110"/>
      <c r="V77" s="110"/>
      <c r="W77" s="110"/>
      <c r="X77" s="111"/>
      <c r="Y77" s="105">
        <v>100</v>
      </c>
      <c r="Z77" s="105"/>
      <c r="AA77" s="105"/>
      <c r="AB77" s="105"/>
      <c r="AC77" s="105"/>
      <c r="AD77" s="105">
        <v>0</v>
      </c>
      <c r="AE77" s="105"/>
      <c r="AF77" s="105"/>
      <c r="AG77" s="105"/>
      <c r="AH77" s="105"/>
      <c r="AI77" s="105">
        <v>100</v>
      </c>
      <c r="AJ77" s="105"/>
      <c r="AK77" s="105"/>
      <c r="AL77" s="105"/>
      <c r="AM77" s="105"/>
      <c r="AN77" s="105">
        <v>100</v>
      </c>
      <c r="AO77" s="105"/>
      <c r="AP77" s="105"/>
      <c r="AQ77" s="105"/>
      <c r="AR77" s="105"/>
      <c r="AS77" s="105">
        <v>0</v>
      </c>
      <c r="AT77" s="105"/>
      <c r="AU77" s="105"/>
      <c r="AV77" s="105"/>
      <c r="AW77" s="105"/>
      <c r="AX77" s="105">
        <v>100</v>
      </c>
      <c r="AY77" s="105"/>
      <c r="AZ77" s="105"/>
      <c r="BA77" s="105"/>
      <c r="BB77" s="105"/>
      <c r="BC77" s="105">
        <f>AN77-Y77</f>
        <v>0</v>
      </c>
      <c r="BD77" s="105"/>
      <c r="BE77" s="105"/>
      <c r="BF77" s="105"/>
      <c r="BG77" s="105"/>
      <c r="BH77" s="105">
        <f>AS77-AD77</f>
        <v>0</v>
      </c>
      <c r="BI77" s="105"/>
      <c r="BJ77" s="105"/>
      <c r="BK77" s="105"/>
      <c r="BL77" s="105"/>
      <c r="BM77" s="105">
        <v>0</v>
      </c>
      <c r="BN77" s="105"/>
      <c r="BO77" s="105"/>
      <c r="BP77" s="105"/>
      <c r="BQ77" s="10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49" t="s">
        <v>3</v>
      </c>
      <c r="B81" s="51"/>
      <c r="C81" s="49" t="s">
        <v>6</v>
      </c>
      <c r="D81" s="50"/>
      <c r="E81" s="50"/>
      <c r="F81" s="50"/>
      <c r="G81" s="50"/>
      <c r="H81" s="50"/>
      <c r="I81" s="51"/>
      <c r="J81" s="49" t="s">
        <v>5</v>
      </c>
      <c r="K81" s="50"/>
      <c r="L81" s="50"/>
      <c r="M81" s="50"/>
      <c r="N81" s="51"/>
      <c r="O81" s="42" t="s">
        <v>63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88">
        <v>1</v>
      </c>
      <c r="B82" s="88"/>
      <c r="C82" s="88">
        <v>2</v>
      </c>
      <c r="D82" s="88"/>
      <c r="E82" s="88"/>
      <c r="F82" s="88"/>
      <c r="G82" s="88"/>
      <c r="H82" s="88"/>
      <c r="I82" s="88"/>
      <c r="J82" s="88">
        <v>3</v>
      </c>
      <c r="K82" s="88"/>
      <c r="L82" s="88"/>
      <c r="M82" s="88"/>
      <c r="N82" s="88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48" t="s">
        <v>36</v>
      </c>
      <c r="B83" s="48"/>
      <c r="C83" s="85" t="s">
        <v>14</v>
      </c>
      <c r="D83" s="86"/>
      <c r="E83" s="86"/>
      <c r="F83" s="86"/>
      <c r="G83" s="86"/>
      <c r="H83" s="86"/>
      <c r="I83" s="87"/>
      <c r="J83" s="48" t="s">
        <v>15</v>
      </c>
      <c r="K83" s="48"/>
      <c r="L83" s="48"/>
      <c r="M83" s="48"/>
      <c r="N83" s="48"/>
      <c r="O83" s="80" t="s">
        <v>71</v>
      </c>
      <c r="P83" s="81"/>
      <c r="Q83" s="81"/>
      <c r="R83" s="81"/>
      <c r="S83" s="81"/>
      <c r="T83" s="81"/>
      <c r="U83" s="81"/>
      <c r="V83" s="81"/>
      <c r="W83" s="81"/>
      <c r="X83" s="81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3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70</v>
      </c>
    </row>
    <row r="84" spans="1:79" s="134" customFormat="1" ht="15.75" x14ac:dyDescent="0.2">
      <c r="A84" s="75">
        <v>0</v>
      </c>
      <c r="B84" s="75"/>
      <c r="C84" s="75" t="s">
        <v>103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  <c r="CA84" s="134" t="s">
        <v>65</v>
      </c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110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114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s="134" customFormat="1" ht="15.75" x14ac:dyDescent="0.2">
      <c r="A90" s="75">
        <v>0</v>
      </c>
      <c r="B90" s="75"/>
      <c r="C90" s="75" t="s">
        <v>121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</row>
    <row r="91" spans="1:79" s="134" customFormat="1" ht="15.75" x14ac:dyDescent="0.2">
      <c r="A91" s="75">
        <v>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28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1"/>
      <c r="BR91" s="132"/>
      <c r="BS91" s="132"/>
      <c r="BT91" s="132"/>
      <c r="BU91" s="132"/>
      <c r="BV91" s="132"/>
      <c r="BW91" s="132"/>
      <c r="BX91" s="132"/>
      <c r="BY91" s="132"/>
      <c r="BZ91" s="133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64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63" customHeight="1" x14ac:dyDescent="0.2">
      <c r="A94" s="137" t="s">
        <v>324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37" t="s">
        <v>325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76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68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41" t="s">
        <v>130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3"/>
      <c r="AO103" s="3"/>
      <c r="AP103" s="142" t="s">
        <v>132</v>
      </c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</row>
    <row r="104" spans="1:64" x14ac:dyDescent="0.2">
      <c r="W104" s="84" t="s">
        <v>8</v>
      </c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4"/>
      <c r="AO104" s="4"/>
      <c r="AP104" s="84" t="s">
        <v>72</v>
      </c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</row>
    <row r="107" spans="1:64" ht="31.5" customHeight="1" x14ac:dyDescent="0.25">
      <c r="A107" s="141" t="s">
        <v>131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3"/>
      <c r="AO107" s="3"/>
      <c r="AP107" s="142" t="s">
        <v>133</v>
      </c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</row>
    <row r="108" spans="1:64" x14ac:dyDescent="0.2">
      <c r="W108" s="84" t="s">
        <v>8</v>
      </c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4"/>
      <c r="AO108" s="4"/>
      <c r="AP108" s="84" t="s">
        <v>72</v>
      </c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</row>
  </sheetData>
  <mergeCells count="38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S77:AW77"/>
    <mergeCell ref="AX77:BB77"/>
    <mergeCell ref="BC77:BG77"/>
    <mergeCell ref="BH77:BL77"/>
    <mergeCell ref="BM77:BQ77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73:B73"/>
    <mergeCell ref="C73:I73"/>
    <mergeCell ref="J73:N73"/>
    <mergeCell ref="O73:X73"/>
    <mergeCell ref="Y73:AC73"/>
    <mergeCell ref="AD73:AH73"/>
    <mergeCell ref="AI73:AM73"/>
    <mergeCell ref="BD63:BH63"/>
    <mergeCell ref="BI63:BN63"/>
    <mergeCell ref="BI62:BN62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AY63:BC63"/>
    <mergeCell ref="AC62:AH62"/>
    <mergeCell ref="AI62:AM62"/>
    <mergeCell ref="AN62:AR62"/>
    <mergeCell ref="AS62:AX62"/>
    <mergeCell ref="AY62:BC62"/>
    <mergeCell ref="BD62:BH62"/>
    <mergeCell ref="AU47:AY47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4:B84"/>
    <mergeCell ref="C84:I84"/>
    <mergeCell ref="J84:N84"/>
    <mergeCell ref="O84:BQ84"/>
    <mergeCell ref="A93:BL93"/>
    <mergeCell ref="A94:BL94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72:BB72"/>
    <mergeCell ref="BC72:BG72"/>
    <mergeCell ref="BH72:BL72"/>
    <mergeCell ref="BM72:BQ72"/>
    <mergeCell ref="A79:BQ79"/>
    <mergeCell ref="A81:B81"/>
    <mergeCell ref="C81:I81"/>
    <mergeCell ref="J81:N81"/>
    <mergeCell ref="O81:BQ81"/>
    <mergeCell ref="AN73:AR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AN61:AR61"/>
    <mergeCell ref="AS61:AX61"/>
    <mergeCell ref="AY61:BC61"/>
    <mergeCell ref="BD61:BH61"/>
    <mergeCell ref="BI61:BN61"/>
    <mergeCell ref="A65:BQ65"/>
    <mergeCell ref="A62:B62"/>
    <mergeCell ref="C62:R62"/>
    <mergeCell ref="S62:W62"/>
    <mergeCell ref="X62:AB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49:BQ49"/>
    <mergeCell ref="A51:B51"/>
    <mergeCell ref="C51:BQ51"/>
    <mergeCell ref="A52:B52"/>
    <mergeCell ref="C52:BQ52"/>
    <mergeCell ref="A53:B53"/>
    <mergeCell ref="C53:BQ5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5 C72:C77 C84:C91">
    <cfRule type="cellIs" dxfId="55" priority="1" stopIfTrue="1" operator="equal">
      <formula>$C71</formula>
    </cfRule>
  </conditionalFormatting>
  <conditionalFormatting sqref="A80:B80 A95:B95 A61:B63 A72:B78 A84:B92">
    <cfRule type="cellIs" dxfId="54" priority="2" stopIfTrue="1" operator="equal">
      <formula>0</formula>
    </cfRule>
  </conditionalFormatting>
  <conditionalFormatting sqref="C78">
    <cfRule type="cellIs" dxfId="53" priority="56" stopIfTrue="1" operator="equal">
      <formula>$C72</formula>
    </cfRule>
  </conditionalFormatting>
  <conditionalFormatting sqref="C92">
    <cfRule type="cellIs" dxfId="52" priority="58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opLeftCell="A50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39" t="s">
        <v>342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344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345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343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330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5.75" customHeight="1" x14ac:dyDescent="0.2">
      <c r="A27" s="89">
        <v>2</v>
      </c>
      <c r="B27" s="89"/>
      <c r="C27" s="89"/>
      <c r="D27" s="89"/>
      <c r="E27" s="89"/>
      <c r="F27" s="89"/>
      <c r="G27" s="107" t="s">
        <v>331</v>
      </c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9"/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41" t="s">
        <v>40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5.95" customHeight="1" x14ac:dyDescent="0.2">
      <c r="A30" s="135" t="s">
        <v>339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 x14ac:dyDescent="0.2">
      <c r="A33" s="67" t="s">
        <v>3</v>
      </c>
      <c r="B33" s="67"/>
      <c r="C33" s="67"/>
      <c r="D33" s="67"/>
      <c r="E33" s="67"/>
      <c r="F33" s="67"/>
      <c r="G33" s="68" t="s">
        <v>39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</row>
    <row r="34" spans="1:79" ht="10.5" hidden="1" customHeight="1" x14ac:dyDescent="0.2">
      <c r="A34" s="89" t="s">
        <v>13</v>
      </c>
      <c r="B34" s="89"/>
      <c r="C34" s="89"/>
      <c r="D34" s="89"/>
      <c r="E34" s="89"/>
      <c r="F34" s="89"/>
      <c r="G34" s="63" t="s">
        <v>14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5"/>
      <c r="CA34" s="1" t="s">
        <v>50</v>
      </c>
    </row>
    <row r="35" spans="1:79" ht="15" customHeight="1" x14ac:dyDescent="0.2">
      <c r="A35" s="89">
        <v>1</v>
      </c>
      <c r="B35" s="89"/>
      <c r="C35" s="89"/>
      <c r="D35" s="89"/>
      <c r="E35" s="89"/>
      <c r="F35" s="89"/>
      <c r="G35" s="107" t="s">
        <v>332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  <c r="CA35" s="1" t="s">
        <v>48</v>
      </c>
    </row>
    <row r="36" spans="1:79" ht="15" customHeight="1" x14ac:dyDescent="0.2">
      <c r="A36" s="89">
        <v>2</v>
      </c>
      <c r="B36" s="89"/>
      <c r="C36" s="89"/>
      <c r="D36" s="89"/>
      <c r="E36" s="89"/>
      <c r="F36" s="89"/>
      <c r="G36" s="107" t="s">
        <v>333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7" spans="1:79" ht="15" customHeight="1" x14ac:dyDescent="0.2">
      <c r="A37" s="89">
        <v>3</v>
      </c>
      <c r="B37" s="89"/>
      <c r="C37" s="89"/>
      <c r="D37" s="89"/>
      <c r="E37" s="89"/>
      <c r="F37" s="89"/>
      <c r="G37" s="107" t="s">
        <v>334</v>
      </c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9"/>
    </row>
    <row r="39" spans="1:79" ht="15.75" customHeight="1" x14ac:dyDescent="0.2">
      <c r="A39" s="41" t="s">
        <v>73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.75" customHeight="1" x14ac:dyDescent="0.2">
      <c r="A40" s="41" t="s">
        <v>74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15" customHeight="1" x14ac:dyDescent="0.2">
      <c r="A41" s="93" t="s">
        <v>136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</row>
    <row r="42" spans="1:79" ht="48" customHeight="1" x14ac:dyDescent="0.2">
      <c r="A42" s="52" t="s">
        <v>3</v>
      </c>
      <c r="B42" s="52"/>
      <c r="C42" s="52" t="s">
        <v>66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25</v>
      </c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 t="s">
        <v>44</v>
      </c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 t="s">
        <v>0</v>
      </c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</row>
    <row r="43" spans="1:79" ht="29.1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 t="s">
        <v>2</v>
      </c>
      <c r="AB43" s="52"/>
      <c r="AC43" s="52"/>
      <c r="AD43" s="52"/>
      <c r="AE43" s="52"/>
      <c r="AF43" s="52" t="s">
        <v>1</v>
      </c>
      <c r="AG43" s="52"/>
      <c r="AH43" s="52"/>
      <c r="AI43" s="52"/>
      <c r="AJ43" s="52"/>
      <c r="AK43" s="52" t="s">
        <v>26</v>
      </c>
      <c r="AL43" s="52"/>
      <c r="AM43" s="52"/>
      <c r="AN43" s="52"/>
      <c r="AO43" s="52"/>
      <c r="AP43" s="52" t="s">
        <v>2</v>
      </c>
      <c r="AQ43" s="52"/>
      <c r="AR43" s="52"/>
      <c r="AS43" s="52"/>
      <c r="AT43" s="52"/>
      <c r="AU43" s="52" t="s">
        <v>1</v>
      </c>
      <c r="AV43" s="52"/>
      <c r="AW43" s="52"/>
      <c r="AX43" s="52"/>
      <c r="AY43" s="52"/>
      <c r="AZ43" s="52" t="s">
        <v>26</v>
      </c>
      <c r="BA43" s="52"/>
      <c r="BB43" s="52"/>
      <c r="BC43" s="52"/>
      <c r="BD43" s="52" t="s">
        <v>2</v>
      </c>
      <c r="BE43" s="52"/>
      <c r="BF43" s="52"/>
      <c r="BG43" s="52"/>
      <c r="BH43" s="52"/>
      <c r="BI43" s="52" t="s">
        <v>1</v>
      </c>
      <c r="BJ43" s="52"/>
      <c r="BK43" s="52"/>
      <c r="BL43" s="52"/>
      <c r="BM43" s="52"/>
      <c r="BN43" s="52" t="s">
        <v>27</v>
      </c>
      <c r="BO43" s="52"/>
      <c r="BP43" s="52"/>
      <c r="BQ43" s="52"/>
    </row>
    <row r="44" spans="1:79" ht="15.95" customHeight="1" x14ac:dyDescent="0.2">
      <c r="A44" s="66">
        <v>1</v>
      </c>
      <c r="B44" s="66"/>
      <c r="C44" s="66">
        <v>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0">
        <v>3</v>
      </c>
      <c r="AB44" s="61"/>
      <c r="AC44" s="61"/>
      <c r="AD44" s="61"/>
      <c r="AE44" s="62"/>
      <c r="AF44" s="60">
        <v>4</v>
      </c>
      <c r="AG44" s="61"/>
      <c r="AH44" s="61"/>
      <c r="AI44" s="61"/>
      <c r="AJ44" s="62"/>
      <c r="AK44" s="60">
        <v>5</v>
      </c>
      <c r="AL44" s="61"/>
      <c r="AM44" s="61"/>
      <c r="AN44" s="61"/>
      <c r="AO44" s="62"/>
      <c r="AP44" s="60">
        <v>6</v>
      </c>
      <c r="AQ44" s="61"/>
      <c r="AR44" s="61"/>
      <c r="AS44" s="61"/>
      <c r="AT44" s="62"/>
      <c r="AU44" s="60">
        <v>7</v>
      </c>
      <c r="AV44" s="61"/>
      <c r="AW44" s="61"/>
      <c r="AX44" s="61"/>
      <c r="AY44" s="62"/>
      <c r="AZ44" s="60">
        <v>8</v>
      </c>
      <c r="BA44" s="61"/>
      <c r="BB44" s="61"/>
      <c r="BC44" s="62"/>
      <c r="BD44" s="60">
        <v>9</v>
      </c>
      <c r="BE44" s="61"/>
      <c r="BF44" s="61"/>
      <c r="BG44" s="61"/>
      <c r="BH44" s="62"/>
      <c r="BI44" s="66">
        <v>10</v>
      </c>
      <c r="BJ44" s="66"/>
      <c r="BK44" s="66"/>
      <c r="BL44" s="66"/>
      <c r="BM44" s="66"/>
      <c r="BN44" s="66">
        <v>11</v>
      </c>
      <c r="BO44" s="66"/>
      <c r="BP44" s="66"/>
      <c r="BQ44" s="66"/>
    </row>
    <row r="45" spans="1:79" ht="15.75" hidden="1" customHeight="1" x14ac:dyDescent="0.2">
      <c r="A45" s="89" t="s">
        <v>13</v>
      </c>
      <c r="B45" s="89"/>
      <c r="C45" s="73" t="s">
        <v>14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4"/>
      <c r="AA45" s="40" t="s">
        <v>10</v>
      </c>
      <c r="AB45" s="40"/>
      <c r="AC45" s="40"/>
      <c r="AD45" s="40"/>
      <c r="AE45" s="40"/>
      <c r="AF45" s="40" t="s">
        <v>9</v>
      </c>
      <c r="AG45" s="40"/>
      <c r="AH45" s="40"/>
      <c r="AI45" s="40"/>
      <c r="AJ45" s="40"/>
      <c r="AK45" s="75" t="s">
        <v>16</v>
      </c>
      <c r="AL45" s="75"/>
      <c r="AM45" s="75"/>
      <c r="AN45" s="75"/>
      <c r="AO45" s="75"/>
      <c r="AP45" s="40" t="s">
        <v>11</v>
      </c>
      <c r="AQ45" s="40"/>
      <c r="AR45" s="40"/>
      <c r="AS45" s="40"/>
      <c r="AT45" s="40"/>
      <c r="AU45" s="40" t="s">
        <v>12</v>
      </c>
      <c r="AV45" s="40"/>
      <c r="AW45" s="40"/>
      <c r="AX45" s="40"/>
      <c r="AY45" s="40"/>
      <c r="AZ45" s="75" t="s">
        <v>16</v>
      </c>
      <c r="BA45" s="75"/>
      <c r="BB45" s="75"/>
      <c r="BC45" s="75"/>
      <c r="BD45" s="48" t="s">
        <v>31</v>
      </c>
      <c r="BE45" s="48"/>
      <c r="BF45" s="48"/>
      <c r="BG45" s="48"/>
      <c r="BH45" s="48"/>
      <c r="BI45" s="48" t="s">
        <v>31</v>
      </c>
      <c r="BJ45" s="48"/>
      <c r="BK45" s="48"/>
      <c r="BL45" s="48"/>
      <c r="BM45" s="48"/>
      <c r="BN45" s="101" t="s">
        <v>16</v>
      </c>
      <c r="BO45" s="101"/>
      <c r="BP45" s="101"/>
      <c r="BQ45" s="101"/>
      <c r="CA45" s="1" t="s">
        <v>19</v>
      </c>
    </row>
    <row r="46" spans="1:79" ht="15" customHeight="1" x14ac:dyDescent="0.2">
      <c r="A46" s="89">
        <v>1</v>
      </c>
      <c r="B46" s="89"/>
      <c r="C46" s="80" t="s">
        <v>147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300000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300000</v>
      </c>
      <c r="AL46" s="105"/>
      <c r="AM46" s="105"/>
      <c r="AN46" s="105"/>
      <c r="AO46" s="105"/>
      <c r="AP46" s="105">
        <v>70500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70500</v>
      </c>
      <c r="BA46" s="105"/>
      <c r="BB46" s="105"/>
      <c r="BC46" s="105"/>
      <c r="BD46" s="105">
        <f>AP46-AA46</f>
        <v>-229500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-229500</v>
      </c>
      <c r="BO46" s="105"/>
      <c r="BP46" s="105"/>
      <c r="BQ46" s="105"/>
      <c r="CA46" s="1" t="s">
        <v>20</v>
      </c>
    </row>
    <row r="47" spans="1:79" s="116" customFormat="1" ht="15" customHeight="1" x14ac:dyDescent="0.2">
      <c r="A47" s="112"/>
      <c r="B47" s="112"/>
      <c r="C47" s="113" t="s">
        <v>98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5"/>
      <c r="AA47" s="106">
        <v>300000</v>
      </c>
      <c r="AB47" s="106"/>
      <c r="AC47" s="106"/>
      <c r="AD47" s="106"/>
      <c r="AE47" s="106"/>
      <c r="AF47" s="106">
        <v>0</v>
      </c>
      <c r="AG47" s="106"/>
      <c r="AH47" s="106"/>
      <c r="AI47" s="106"/>
      <c r="AJ47" s="106"/>
      <c r="AK47" s="106">
        <f>AA47+AF47</f>
        <v>300000</v>
      </c>
      <c r="AL47" s="106"/>
      <c r="AM47" s="106"/>
      <c r="AN47" s="106"/>
      <c r="AO47" s="106"/>
      <c r="AP47" s="106">
        <v>70500</v>
      </c>
      <c r="AQ47" s="106"/>
      <c r="AR47" s="106"/>
      <c r="AS47" s="106"/>
      <c r="AT47" s="106"/>
      <c r="AU47" s="106">
        <v>0</v>
      </c>
      <c r="AV47" s="106"/>
      <c r="AW47" s="106"/>
      <c r="AX47" s="106"/>
      <c r="AY47" s="106"/>
      <c r="AZ47" s="106">
        <f>AP47+AU47</f>
        <v>70500</v>
      </c>
      <c r="BA47" s="106"/>
      <c r="BB47" s="106"/>
      <c r="BC47" s="106"/>
      <c r="BD47" s="106">
        <f>AP47-AA47</f>
        <v>-229500</v>
      </c>
      <c r="BE47" s="106"/>
      <c r="BF47" s="106"/>
      <c r="BG47" s="106"/>
      <c r="BH47" s="106"/>
      <c r="BI47" s="106">
        <f>AU47-AF47</f>
        <v>0</v>
      </c>
      <c r="BJ47" s="106"/>
      <c r="BK47" s="106"/>
      <c r="BL47" s="106"/>
      <c r="BM47" s="106"/>
      <c r="BN47" s="106">
        <f>BD47+BI47</f>
        <v>-229500</v>
      </c>
      <c r="BO47" s="106"/>
      <c r="BP47" s="106"/>
      <c r="BQ47" s="106"/>
    </row>
    <row r="49" spans="1:79" ht="29.25" customHeight="1" x14ac:dyDescent="0.2">
      <c r="A49" s="41" t="s">
        <v>75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6" t="s">
        <v>3</v>
      </c>
      <c r="B51" s="66"/>
      <c r="C51" s="52" t="s">
        <v>60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1" t="s">
        <v>13</v>
      </c>
      <c r="B53" s="92"/>
      <c r="C53" s="94" t="s">
        <v>14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6"/>
      <c r="CA53" s="1" t="s">
        <v>69</v>
      </c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3" t="s">
        <v>136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</row>
    <row r="57" spans="1:79" ht="28.5" customHeight="1" x14ac:dyDescent="0.2">
      <c r="A57" s="49" t="s">
        <v>3</v>
      </c>
      <c r="B57" s="51"/>
      <c r="C57" s="52" t="s">
        <v>28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 t="s">
        <v>25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 t="s">
        <v>44</v>
      </c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 t="s">
        <v>0</v>
      </c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2"/>
      <c r="BP57" s="2"/>
      <c r="BQ57" s="2"/>
    </row>
    <row r="58" spans="1:79" ht="29.1" customHeight="1" x14ac:dyDescent="0.2">
      <c r="A58" s="98"/>
      <c r="B58" s="99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 t="s">
        <v>2</v>
      </c>
      <c r="T58" s="52"/>
      <c r="U58" s="52"/>
      <c r="V58" s="52"/>
      <c r="W58" s="52"/>
      <c r="X58" s="52" t="s">
        <v>1</v>
      </c>
      <c r="Y58" s="52"/>
      <c r="Z58" s="52"/>
      <c r="AA58" s="52"/>
      <c r="AB58" s="52"/>
      <c r="AC58" s="52" t="s">
        <v>26</v>
      </c>
      <c r="AD58" s="52"/>
      <c r="AE58" s="52"/>
      <c r="AF58" s="52"/>
      <c r="AG58" s="52"/>
      <c r="AH58" s="52"/>
      <c r="AI58" s="52" t="s">
        <v>2</v>
      </c>
      <c r="AJ58" s="52"/>
      <c r="AK58" s="52"/>
      <c r="AL58" s="52"/>
      <c r="AM58" s="52"/>
      <c r="AN58" s="52" t="s">
        <v>1</v>
      </c>
      <c r="AO58" s="52"/>
      <c r="AP58" s="52"/>
      <c r="AQ58" s="52"/>
      <c r="AR58" s="52"/>
      <c r="AS58" s="52" t="s">
        <v>26</v>
      </c>
      <c r="AT58" s="52"/>
      <c r="AU58" s="52"/>
      <c r="AV58" s="52"/>
      <c r="AW58" s="52"/>
      <c r="AX58" s="52"/>
      <c r="AY58" s="42" t="s">
        <v>2</v>
      </c>
      <c r="AZ58" s="53"/>
      <c r="BA58" s="53"/>
      <c r="BB58" s="53"/>
      <c r="BC58" s="54"/>
      <c r="BD58" s="42" t="s">
        <v>1</v>
      </c>
      <c r="BE58" s="53"/>
      <c r="BF58" s="53"/>
      <c r="BG58" s="53"/>
      <c r="BH58" s="54"/>
      <c r="BI58" s="52" t="s">
        <v>26</v>
      </c>
      <c r="BJ58" s="52"/>
      <c r="BK58" s="52"/>
      <c r="BL58" s="52"/>
      <c r="BM58" s="52"/>
      <c r="BN58" s="52"/>
      <c r="BO58" s="2"/>
      <c r="BP58" s="2"/>
      <c r="BQ58" s="2"/>
    </row>
    <row r="59" spans="1:79" ht="15.95" customHeight="1" x14ac:dyDescent="0.25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>
        <v>3</v>
      </c>
      <c r="T59" s="52"/>
      <c r="U59" s="52"/>
      <c r="V59" s="52"/>
      <c r="W59" s="52"/>
      <c r="X59" s="52">
        <v>4</v>
      </c>
      <c r="Y59" s="52"/>
      <c r="Z59" s="52"/>
      <c r="AA59" s="52"/>
      <c r="AB59" s="52"/>
      <c r="AC59" s="52">
        <v>5</v>
      </c>
      <c r="AD59" s="52"/>
      <c r="AE59" s="52"/>
      <c r="AF59" s="52"/>
      <c r="AG59" s="52"/>
      <c r="AH59" s="52"/>
      <c r="AI59" s="52">
        <v>6</v>
      </c>
      <c r="AJ59" s="52"/>
      <c r="AK59" s="52"/>
      <c r="AL59" s="52"/>
      <c r="AM59" s="52"/>
      <c r="AN59" s="52">
        <v>7</v>
      </c>
      <c r="AO59" s="52"/>
      <c r="AP59" s="52"/>
      <c r="AQ59" s="52"/>
      <c r="AR59" s="52"/>
      <c r="AS59" s="52">
        <v>8</v>
      </c>
      <c r="AT59" s="52"/>
      <c r="AU59" s="52"/>
      <c r="AV59" s="52"/>
      <c r="AW59" s="52"/>
      <c r="AX59" s="52"/>
      <c r="AY59" s="52">
        <v>9</v>
      </c>
      <c r="AZ59" s="52"/>
      <c r="BA59" s="52"/>
      <c r="BB59" s="52"/>
      <c r="BC59" s="52"/>
      <c r="BD59" s="52">
        <v>10</v>
      </c>
      <c r="BE59" s="52"/>
      <c r="BF59" s="52"/>
      <c r="BG59" s="52"/>
      <c r="BH59" s="52"/>
      <c r="BI59" s="42">
        <v>11</v>
      </c>
      <c r="BJ59" s="53"/>
      <c r="BK59" s="53"/>
      <c r="BL59" s="53"/>
      <c r="BM59" s="53"/>
      <c r="BN59" s="54"/>
      <c r="BO59" s="6"/>
      <c r="BP59" s="6"/>
      <c r="BQ59" s="6"/>
    </row>
    <row r="60" spans="1:79" ht="18" hidden="1" customHeight="1" x14ac:dyDescent="0.2">
      <c r="A60" s="89" t="s">
        <v>13</v>
      </c>
      <c r="B60" s="89"/>
      <c r="C60" s="90" t="s">
        <v>14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5" t="s">
        <v>16</v>
      </c>
      <c r="AD60" s="101"/>
      <c r="AE60" s="101"/>
      <c r="AF60" s="101"/>
      <c r="AG60" s="101"/>
      <c r="AH60" s="101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5" t="s">
        <v>16</v>
      </c>
      <c r="AT60" s="101"/>
      <c r="AU60" s="101"/>
      <c r="AV60" s="101"/>
      <c r="AW60" s="101"/>
      <c r="AX60" s="101"/>
      <c r="AY60" s="102" t="s">
        <v>17</v>
      </c>
      <c r="AZ60" s="103"/>
      <c r="BA60" s="103"/>
      <c r="BB60" s="103"/>
      <c r="BC60" s="104"/>
      <c r="BD60" s="102" t="s">
        <v>17</v>
      </c>
      <c r="BE60" s="103"/>
      <c r="BF60" s="103"/>
      <c r="BG60" s="103"/>
      <c r="BH60" s="104"/>
      <c r="BI60" s="101" t="s">
        <v>16</v>
      </c>
      <c r="BJ60" s="101"/>
      <c r="BK60" s="101"/>
      <c r="BL60" s="101"/>
      <c r="BM60" s="101"/>
      <c r="BN60" s="101"/>
      <c r="BO60" s="7"/>
      <c r="BP60" s="7"/>
      <c r="BQ60" s="7"/>
      <c r="CA60" s="1" t="s">
        <v>21</v>
      </c>
    </row>
    <row r="61" spans="1:79" ht="38.25" customHeight="1" x14ac:dyDescent="0.2">
      <c r="A61" s="89">
        <v>1</v>
      </c>
      <c r="B61" s="89"/>
      <c r="C61" s="117" t="s">
        <v>335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  <c r="S61" s="105">
        <v>300000</v>
      </c>
      <c r="T61" s="105"/>
      <c r="U61" s="105"/>
      <c r="V61" s="105"/>
      <c r="W61" s="105"/>
      <c r="X61" s="105">
        <v>0</v>
      </c>
      <c r="Y61" s="105"/>
      <c r="Z61" s="105"/>
      <c r="AA61" s="105"/>
      <c r="AB61" s="105"/>
      <c r="AC61" s="105">
        <f>S61+X61</f>
        <v>300000</v>
      </c>
      <c r="AD61" s="105"/>
      <c r="AE61" s="105"/>
      <c r="AF61" s="105"/>
      <c r="AG61" s="105"/>
      <c r="AH61" s="105"/>
      <c r="AI61" s="105">
        <v>70500</v>
      </c>
      <c r="AJ61" s="105"/>
      <c r="AK61" s="105"/>
      <c r="AL61" s="105"/>
      <c r="AM61" s="105"/>
      <c r="AN61" s="105">
        <v>0</v>
      </c>
      <c r="AO61" s="105"/>
      <c r="AP61" s="105"/>
      <c r="AQ61" s="105"/>
      <c r="AR61" s="105"/>
      <c r="AS61" s="105">
        <f>AI61+AN61</f>
        <v>70500</v>
      </c>
      <c r="AT61" s="105"/>
      <c r="AU61" s="105"/>
      <c r="AV61" s="105"/>
      <c r="AW61" s="105"/>
      <c r="AX61" s="105"/>
      <c r="AY61" s="105">
        <f>AI61-S61</f>
        <v>-229500</v>
      </c>
      <c r="AZ61" s="105"/>
      <c r="BA61" s="105"/>
      <c r="BB61" s="105"/>
      <c r="BC61" s="105"/>
      <c r="BD61" s="118">
        <f>AN61-X61</f>
        <v>0</v>
      </c>
      <c r="BE61" s="118"/>
      <c r="BF61" s="118"/>
      <c r="BG61" s="118"/>
      <c r="BH61" s="118"/>
      <c r="BI61" s="118">
        <f>AY61+BD61</f>
        <v>-229500</v>
      </c>
      <c r="BJ61" s="118"/>
      <c r="BK61" s="118"/>
      <c r="BL61" s="118"/>
      <c r="BM61" s="118"/>
      <c r="BN61" s="118"/>
      <c r="BO61" s="8"/>
      <c r="BP61" s="8"/>
      <c r="BQ61" s="8"/>
      <c r="CA61" s="1" t="s">
        <v>22</v>
      </c>
    </row>
    <row r="62" spans="1:79" s="116" customFormat="1" ht="15" customHeight="1" x14ac:dyDescent="0.2">
      <c r="A62" s="112"/>
      <c r="B62" s="112"/>
      <c r="C62" s="119" t="s">
        <v>102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5"/>
      <c r="S62" s="106">
        <v>300000</v>
      </c>
      <c r="T62" s="106"/>
      <c r="U62" s="106"/>
      <c r="V62" s="106"/>
      <c r="W62" s="106"/>
      <c r="X62" s="106">
        <v>0</v>
      </c>
      <c r="Y62" s="106"/>
      <c r="Z62" s="106"/>
      <c r="AA62" s="106"/>
      <c r="AB62" s="106"/>
      <c r="AC62" s="106">
        <f>S62+X62</f>
        <v>300000</v>
      </c>
      <c r="AD62" s="106"/>
      <c r="AE62" s="106"/>
      <c r="AF62" s="106"/>
      <c r="AG62" s="106"/>
      <c r="AH62" s="106"/>
      <c r="AI62" s="106">
        <v>70500</v>
      </c>
      <c r="AJ62" s="106"/>
      <c r="AK62" s="106"/>
      <c r="AL62" s="106"/>
      <c r="AM62" s="106"/>
      <c r="AN62" s="106">
        <v>0</v>
      </c>
      <c r="AO62" s="106"/>
      <c r="AP62" s="106"/>
      <c r="AQ62" s="106"/>
      <c r="AR62" s="106"/>
      <c r="AS62" s="106">
        <f>AI62+AN62</f>
        <v>70500</v>
      </c>
      <c r="AT62" s="106"/>
      <c r="AU62" s="106"/>
      <c r="AV62" s="106"/>
      <c r="AW62" s="106"/>
      <c r="AX62" s="106"/>
      <c r="AY62" s="106">
        <f>AI62-S62</f>
        <v>-229500</v>
      </c>
      <c r="AZ62" s="106"/>
      <c r="BA62" s="106"/>
      <c r="BB62" s="106"/>
      <c r="BC62" s="106"/>
      <c r="BD62" s="120">
        <f>AN62-X62</f>
        <v>0</v>
      </c>
      <c r="BE62" s="120"/>
      <c r="BF62" s="120"/>
      <c r="BG62" s="120"/>
      <c r="BH62" s="120"/>
      <c r="BI62" s="120">
        <f>AY62+BD62</f>
        <v>-229500</v>
      </c>
      <c r="BJ62" s="120"/>
      <c r="BK62" s="120"/>
      <c r="BL62" s="120"/>
      <c r="BM62" s="120"/>
      <c r="BN62" s="120"/>
      <c r="BO62" s="121"/>
      <c r="BP62" s="121"/>
      <c r="BQ62" s="121"/>
    </row>
    <row r="64" spans="1:79" ht="15.75" customHeight="1" x14ac:dyDescent="0.2">
      <c r="A64" s="41" t="s">
        <v>43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61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49" t="s">
        <v>3</v>
      </c>
      <c r="B67" s="51"/>
      <c r="C67" s="49" t="s">
        <v>6</v>
      </c>
      <c r="D67" s="50"/>
      <c r="E67" s="50"/>
      <c r="F67" s="50"/>
      <c r="G67" s="50"/>
      <c r="H67" s="50"/>
      <c r="I67" s="51"/>
      <c r="J67" s="49" t="s">
        <v>5</v>
      </c>
      <c r="K67" s="50"/>
      <c r="L67" s="50"/>
      <c r="M67" s="50"/>
      <c r="N67" s="51"/>
      <c r="O67" s="49" t="s">
        <v>4</v>
      </c>
      <c r="P67" s="50"/>
      <c r="Q67" s="50"/>
      <c r="R67" s="50"/>
      <c r="S67" s="50"/>
      <c r="T67" s="50"/>
      <c r="U67" s="50"/>
      <c r="V67" s="50"/>
      <c r="W67" s="50"/>
      <c r="X67" s="51"/>
      <c r="Y67" s="52" t="s">
        <v>25</v>
      </c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 t="s">
        <v>45</v>
      </c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72" t="s">
        <v>0</v>
      </c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98"/>
      <c r="B68" s="99"/>
      <c r="C68" s="98"/>
      <c r="D68" s="100"/>
      <c r="E68" s="100"/>
      <c r="F68" s="100"/>
      <c r="G68" s="100"/>
      <c r="H68" s="100"/>
      <c r="I68" s="99"/>
      <c r="J68" s="98"/>
      <c r="K68" s="100"/>
      <c r="L68" s="100"/>
      <c r="M68" s="100"/>
      <c r="N68" s="99"/>
      <c r="O68" s="98"/>
      <c r="P68" s="100"/>
      <c r="Q68" s="100"/>
      <c r="R68" s="100"/>
      <c r="S68" s="100"/>
      <c r="T68" s="100"/>
      <c r="U68" s="100"/>
      <c r="V68" s="100"/>
      <c r="W68" s="100"/>
      <c r="X68" s="99"/>
      <c r="Y68" s="42" t="s">
        <v>2</v>
      </c>
      <c r="Z68" s="53"/>
      <c r="AA68" s="53"/>
      <c r="AB68" s="53"/>
      <c r="AC68" s="54"/>
      <c r="AD68" s="42" t="s">
        <v>1</v>
      </c>
      <c r="AE68" s="53"/>
      <c r="AF68" s="53"/>
      <c r="AG68" s="53"/>
      <c r="AH68" s="54"/>
      <c r="AI68" s="52" t="s">
        <v>26</v>
      </c>
      <c r="AJ68" s="52"/>
      <c r="AK68" s="52"/>
      <c r="AL68" s="52"/>
      <c r="AM68" s="52"/>
      <c r="AN68" s="52" t="s">
        <v>2</v>
      </c>
      <c r="AO68" s="52"/>
      <c r="AP68" s="52"/>
      <c r="AQ68" s="52"/>
      <c r="AR68" s="52"/>
      <c r="AS68" s="52" t="s">
        <v>1</v>
      </c>
      <c r="AT68" s="52"/>
      <c r="AU68" s="52"/>
      <c r="AV68" s="52"/>
      <c r="AW68" s="52"/>
      <c r="AX68" s="52" t="s">
        <v>26</v>
      </c>
      <c r="AY68" s="52"/>
      <c r="AZ68" s="52"/>
      <c r="BA68" s="52"/>
      <c r="BB68" s="52"/>
      <c r="BC68" s="52" t="s">
        <v>2</v>
      </c>
      <c r="BD68" s="52"/>
      <c r="BE68" s="52"/>
      <c r="BF68" s="52"/>
      <c r="BG68" s="52"/>
      <c r="BH68" s="52" t="s">
        <v>1</v>
      </c>
      <c r="BI68" s="52"/>
      <c r="BJ68" s="52"/>
      <c r="BK68" s="52"/>
      <c r="BL68" s="52"/>
      <c r="BM68" s="52" t="s">
        <v>26</v>
      </c>
      <c r="BN68" s="52"/>
      <c r="BO68" s="52"/>
      <c r="BP68" s="52"/>
      <c r="BQ68" s="5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2">
        <v>1</v>
      </c>
      <c r="B69" s="52"/>
      <c r="C69" s="52">
        <v>2</v>
      </c>
      <c r="D69" s="52"/>
      <c r="E69" s="52"/>
      <c r="F69" s="52"/>
      <c r="G69" s="52"/>
      <c r="H69" s="52"/>
      <c r="I69" s="52"/>
      <c r="J69" s="52">
        <v>3</v>
      </c>
      <c r="K69" s="52"/>
      <c r="L69" s="52"/>
      <c r="M69" s="52"/>
      <c r="N69" s="52"/>
      <c r="O69" s="52">
        <v>4</v>
      </c>
      <c r="P69" s="52"/>
      <c r="Q69" s="52"/>
      <c r="R69" s="52"/>
      <c r="S69" s="52"/>
      <c r="T69" s="52"/>
      <c r="U69" s="52"/>
      <c r="V69" s="52"/>
      <c r="W69" s="52"/>
      <c r="X69" s="52"/>
      <c r="Y69" s="52">
        <v>5</v>
      </c>
      <c r="Z69" s="52"/>
      <c r="AA69" s="52"/>
      <c r="AB69" s="52"/>
      <c r="AC69" s="52"/>
      <c r="AD69" s="52">
        <v>6</v>
      </c>
      <c r="AE69" s="52"/>
      <c r="AF69" s="52"/>
      <c r="AG69" s="52"/>
      <c r="AH69" s="52"/>
      <c r="AI69" s="52">
        <v>7</v>
      </c>
      <c r="AJ69" s="52"/>
      <c r="AK69" s="52"/>
      <c r="AL69" s="52"/>
      <c r="AM69" s="52"/>
      <c r="AN69" s="42">
        <v>8</v>
      </c>
      <c r="AO69" s="53"/>
      <c r="AP69" s="53"/>
      <c r="AQ69" s="53"/>
      <c r="AR69" s="54"/>
      <c r="AS69" s="42">
        <v>9</v>
      </c>
      <c r="AT69" s="53"/>
      <c r="AU69" s="53"/>
      <c r="AV69" s="53"/>
      <c r="AW69" s="54"/>
      <c r="AX69" s="42">
        <v>10</v>
      </c>
      <c r="AY69" s="53"/>
      <c r="AZ69" s="53"/>
      <c r="BA69" s="53"/>
      <c r="BB69" s="54"/>
      <c r="BC69" s="42">
        <v>11</v>
      </c>
      <c r="BD69" s="53"/>
      <c r="BE69" s="53"/>
      <c r="BF69" s="53"/>
      <c r="BG69" s="54"/>
      <c r="BH69" s="42">
        <v>12</v>
      </c>
      <c r="BI69" s="53"/>
      <c r="BJ69" s="53"/>
      <c r="BK69" s="53"/>
      <c r="BL69" s="54"/>
      <c r="BM69" s="42">
        <v>13</v>
      </c>
      <c r="BN69" s="53"/>
      <c r="BO69" s="53"/>
      <c r="BP69" s="53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89" t="s">
        <v>36</v>
      </c>
      <c r="B70" s="89"/>
      <c r="C70" s="63" t="s">
        <v>14</v>
      </c>
      <c r="D70" s="64"/>
      <c r="E70" s="64"/>
      <c r="F70" s="64"/>
      <c r="G70" s="64"/>
      <c r="H70" s="64"/>
      <c r="I70" s="65"/>
      <c r="J70" s="89" t="s">
        <v>15</v>
      </c>
      <c r="K70" s="89"/>
      <c r="L70" s="89"/>
      <c r="M70" s="89"/>
      <c r="N70" s="89"/>
      <c r="O70" s="90" t="s">
        <v>37</v>
      </c>
      <c r="P70" s="90"/>
      <c r="Q70" s="90"/>
      <c r="R70" s="90"/>
      <c r="S70" s="90"/>
      <c r="T70" s="90"/>
      <c r="U70" s="90"/>
      <c r="V70" s="90"/>
      <c r="W70" s="90"/>
      <c r="X70" s="63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77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78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78" t="s">
        <v>16</v>
      </c>
      <c r="BN70" s="78"/>
      <c r="BO70" s="78"/>
      <c r="BP70" s="78"/>
      <c r="BQ70" s="78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16" customFormat="1" ht="15.75" x14ac:dyDescent="0.2">
      <c r="A71" s="112">
        <v>0</v>
      </c>
      <c r="B71" s="112"/>
      <c r="C71" s="122" t="s">
        <v>103</v>
      </c>
      <c r="D71" s="122"/>
      <c r="E71" s="122"/>
      <c r="F71" s="122"/>
      <c r="G71" s="122"/>
      <c r="H71" s="122"/>
      <c r="I71" s="122"/>
      <c r="J71" s="122" t="s">
        <v>104</v>
      </c>
      <c r="K71" s="122"/>
      <c r="L71" s="122"/>
      <c r="M71" s="122"/>
      <c r="N71" s="122"/>
      <c r="O71" s="122" t="s">
        <v>104</v>
      </c>
      <c r="P71" s="122"/>
      <c r="Q71" s="122"/>
      <c r="R71" s="122"/>
      <c r="S71" s="122"/>
      <c r="T71" s="122"/>
      <c r="U71" s="122"/>
      <c r="V71" s="122"/>
      <c r="W71" s="122"/>
      <c r="X71" s="122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  <c r="CA71" s="116" t="s">
        <v>24</v>
      </c>
    </row>
    <row r="72" spans="1:79" ht="25.5" customHeight="1" x14ac:dyDescent="0.2">
      <c r="A72" s="89">
        <v>0</v>
      </c>
      <c r="B72" s="89"/>
      <c r="C72" s="126" t="s">
        <v>336</v>
      </c>
      <c r="D72" s="110"/>
      <c r="E72" s="110"/>
      <c r="F72" s="110"/>
      <c r="G72" s="110"/>
      <c r="H72" s="110"/>
      <c r="I72" s="111"/>
      <c r="J72" s="127" t="s">
        <v>176</v>
      </c>
      <c r="K72" s="127"/>
      <c r="L72" s="127"/>
      <c r="M72" s="127"/>
      <c r="N72" s="127"/>
      <c r="O72" s="127" t="s">
        <v>120</v>
      </c>
      <c r="P72" s="127"/>
      <c r="Q72" s="127"/>
      <c r="R72" s="127"/>
      <c r="S72" s="127"/>
      <c r="T72" s="127"/>
      <c r="U72" s="127"/>
      <c r="V72" s="127"/>
      <c r="W72" s="127"/>
      <c r="X72" s="127"/>
      <c r="Y72" s="105">
        <v>300000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300000</v>
      </c>
      <c r="AJ72" s="105"/>
      <c r="AK72" s="105"/>
      <c r="AL72" s="105"/>
      <c r="AM72" s="105"/>
      <c r="AN72" s="105">
        <v>70500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70500</v>
      </c>
      <c r="AY72" s="105"/>
      <c r="AZ72" s="105"/>
      <c r="BA72" s="105"/>
      <c r="BB72" s="105"/>
      <c r="BC72" s="105">
        <f>AN72-Y72</f>
        <v>-229500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-229500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6" customFormat="1" ht="15.75" x14ac:dyDescent="0.2">
      <c r="A73" s="112">
        <v>0</v>
      </c>
      <c r="B73" s="112"/>
      <c r="C73" s="125" t="s">
        <v>110</v>
      </c>
      <c r="D73" s="114"/>
      <c r="E73" s="114"/>
      <c r="F73" s="114"/>
      <c r="G73" s="114"/>
      <c r="H73" s="114"/>
      <c r="I73" s="115"/>
      <c r="J73" s="122" t="s">
        <v>104</v>
      </c>
      <c r="K73" s="122"/>
      <c r="L73" s="122"/>
      <c r="M73" s="122"/>
      <c r="N73" s="122"/>
      <c r="O73" s="122" t="s">
        <v>104</v>
      </c>
      <c r="P73" s="122"/>
      <c r="Q73" s="122"/>
      <c r="R73" s="122"/>
      <c r="S73" s="122"/>
      <c r="T73" s="122"/>
      <c r="U73" s="122"/>
      <c r="V73" s="122"/>
      <c r="W73" s="122"/>
      <c r="X73" s="122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3"/>
      <c r="BS73" s="123"/>
      <c r="BT73" s="123"/>
      <c r="BU73" s="123"/>
      <c r="BV73" s="123"/>
      <c r="BW73" s="123"/>
      <c r="BX73" s="123"/>
      <c r="BY73" s="123"/>
      <c r="BZ73" s="124"/>
    </row>
    <row r="74" spans="1:79" ht="51" customHeight="1" x14ac:dyDescent="0.2">
      <c r="A74" s="89">
        <v>0</v>
      </c>
      <c r="B74" s="89"/>
      <c r="C74" s="126" t="s">
        <v>337</v>
      </c>
      <c r="D74" s="110"/>
      <c r="E74" s="110"/>
      <c r="F74" s="110"/>
      <c r="G74" s="110"/>
      <c r="H74" s="110"/>
      <c r="I74" s="111"/>
      <c r="J74" s="127" t="s">
        <v>106</v>
      </c>
      <c r="K74" s="127"/>
      <c r="L74" s="127"/>
      <c r="M74" s="127"/>
      <c r="N74" s="127"/>
      <c r="O74" s="126" t="s">
        <v>174</v>
      </c>
      <c r="P74" s="110"/>
      <c r="Q74" s="110"/>
      <c r="R74" s="110"/>
      <c r="S74" s="110"/>
      <c r="T74" s="110"/>
      <c r="U74" s="110"/>
      <c r="V74" s="110"/>
      <c r="W74" s="110"/>
      <c r="X74" s="111"/>
      <c r="Y74" s="105">
        <v>50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50</v>
      </c>
      <c r="AJ74" s="105"/>
      <c r="AK74" s="105"/>
      <c r="AL74" s="105"/>
      <c r="AM74" s="105"/>
      <c r="AN74" s="105">
        <v>23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23</v>
      </c>
      <c r="AY74" s="105"/>
      <c r="AZ74" s="105"/>
      <c r="BA74" s="105"/>
      <c r="BB74" s="105"/>
      <c r="BC74" s="105">
        <f>AN74-Y74</f>
        <v>-27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-27</v>
      </c>
      <c r="BN74" s="105"/>
      <c r="BO74" s="105"/>
      <c r="BP74" s="105"/>
      <c r="BQ74" s="10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16" customFormat="1" ht="15.75" x14ac:dyDescent="0.2">
      <c r="A75" s="112">
        <v>0</v>
      </c>
      <c r="B75" s="112"/>
      <c r="C75" s="125" t="s">
        <v>114</v>
      </c>
      <c r="D75" s="114"/>
      <c r="E75" s="114"/>
      <c r="F75" s="114"/>
      <c r="G75" s="114"/>
      <c r="H75" s="114"/>
      <c r="I75" s="115"/>
      <c r="J75" s="122" t="s">
        <v>104</v>
      </c>
      <c r="K75" s="122"/>
      <c r="L75" s="122"/>
      <c r="M75" s="122"/>
      <c r="N75" s="122"/>
      <c r="O75" s="125" t="s">
        <v>104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23"/>
      <c r="BS75" s="123"/>
      <c r="BT75" s="123"/>
      <c r="BU75" s="123"/>
      <c r="BV75" s="123"/>
      <c r="BW75" s="123"/>
      <c r="BX75" s="123"/>
      <c r="BY75" s="123"/>
      <c r="BZ75" s="124"/>
    </row>
    <row r="76" spans="1:79" ht="102" customHeight="1" x14ac:dyDescent="0.2">
      <c r="A76" s="89">
        <v>0</v>
      </c>
      <c r="B76" s="89"/>
      <c r="C76" s="126" t="s">
        <v>338</v>
      </c>
      <c r="D76" s="110"/>
      <c r="E76" s="110"/>
      <c r="F76" s="110"/>
      <c r="G76" s="110"/>
      <c r="H76" s="110"/>
      <c r="I76" s="111"/>
      <c r="J76" s="127" t="s">
        <v>176</v>
      </c>
      <c r="K76" s="127"/>
      <c r="L76" s="127"/>
      <c r="M76" s="127"/>
      <c r="N76" s="127"/>
      <c r="O76" s="126" t="s">
        <v>116</v>
      </c>
      <c r="P76" s="110"/>
      <c r="Q76" s="110"/>
      <c r="R76" s="110"/>
      <c r="S76" s="110"/>
      <c r="T76" s="110"/>
      <c r="U76" s="110"/>
      <c r="V76" s="110"/>
      <c r="W76" s="110"/>
      <c r="X76" s="111"/>
      <c r="Y76" s="105">
        <v>6000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6000</v>
      </c>
      <c r="AJ76" s="105"/>
      <c r="AK76" s="105"/>
      <c r="AL76" s="105"/>
      <c r="AM76" s="105"/>
      <c r="AN76" s="105">
        <v>3065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3065</v>
      </c>
      <c r="AY76" s="105"/>
      <c r="AZ76" s="105"/>
      <c r="BA76" s="105"/>
      <c r="BB76" s="105"/>
      <c r="BC76" s="105">
        <f>AN76-Y76</f>
        <v>-2935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-2935</v>
      </c>
      <c r="BN76" s="105"/>
      <c r="BO76" s="105"/>
      <c r="BP76" s="105"/>
      <c r="BQ76" s="10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49" t="s">
        <v>3</v>
      </c>
      <c r="B80" s="51"/>
      <c r="C80" s="49" t="s">
        <v>6</v>
      </c>
      <c r="D80" s="50"/>
      <c r="E80" s="50"/>
      <c r="F80" s="50"/>
      <c r="G80" s="50"/>
      <c r="H80" s="50"/>
      <c r="I80" s="51"/>
      <c r="J80" s="49" t="s">
        <v>5</v>
      </c>
      <c r="K80" s="50"/>
      <c r="L80" s="50"/>
      <c r="M80" s="50"/>
      <c r="N80" s="51"/>
      <c r="O80" s="42" t="s">
        <v>63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88">
        <v>1</v>
      </c>
      <c r="B81" s="88"/>
      <c r="C81" s="88">
        <v>2</v>
      </c>
      <c r="D81" s="88"/>
      <c r="E81" s="88"/>
      <c r="F81" s="88"/>
      <c r="G81" s="88"/>
      <c r="H81" s="88"/>
      <c r="I81" s="88"/>
      <c r="J81" s="88">
        <v>3</v>
      </c>
      <c r="K81" s="88"/>
      <c r="L81" s="88"/>
      <c r="M81" s="88"/>
      <c r="N81" s="88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48" t="s">
        <v>36</v>
      </c>
      <c r="B82" s="48"/>
      <c r="C82" s="85" t="s">
        <v>14</v>
      </c>
      <c r="D82" s="86"/>
      <c r="E82" s="86"/>
      <c r="F82" s="86"/>
      <c r="G82" s="86"/>
      <c r="H82" s="86"/>
      <c r="I82" s="87"/>
      <c r="J82" s="48" t="s">
        <v>15</v>
      </c>
      <c r="K82" s="48"/>
      <c r="L82" s="48"/>
      <c r="M82" s="48"/>
      <c r="N82" s="48"/>
      <c r="O82" s="80" t="s">
        <v>71</v>
      </c>
      <c r="P82" s="81"/>
      <c r="Q82" s="81"/>
      <c r="R82" s="81"/>
      <c r="S82" s="81"/>
      <c r="T82" s="81"/>
      <c r="U82" s="81"/>
      <c r="V82" s="81"/>
      <c r="W82" s="81"/>
      <c r="X82" s="81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3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134" customFormat="1" ht="15.75" x14ac:dyDescent="0.2">
      <c r="A83" s="75">
        <v>0</v>
      </c>
      <c r="B83" s="75"/>
      <c r="C83" s="75" t="s">
        <v>103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  <c r="CA83" s="134" t="s">
        <v>65</v>
      </c>
    </row>
    <row r="84" spans="1:79" s="134" customFormat="1" ht="15.75" x14ac:dyDescent="0.2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 t="s">
        <v>110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 t="s">
        <v>114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95" customHeight="1" x14ac:dyDescent="0.2">
      <c r="A90" s="41" t="s">
        <v>64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9" ht="31.5" customHeight="1" x14ac:dyDescent="0.2">
      <c r="A91" s="137" t="s">
        <v>340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31.5" customHeight="1" x14ac:dyDescent="0.2">
      <c r="A94" s="137" t="s">
        <v>341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</row>
    <row r="95" spans="1:79" ht="15.95" customHeight="1" x14ac:dyDescent="0.2">
      <c r="A95" s="17"/>
      <c r="B95" s="17"/>
      <c r="C95" s="17"/>
      <c r="D95" s="17"/>
      <c r="E95" s="17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t="12" customHeight="1" x14ac:dyDescent="0.2">
      <c r="A96" s="30" t="s">
        <v>76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67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s="30" customFormat="1" ht="12" customHeight="1" x14ac:dyDescent="0.2">
      <c r="A98" s="30" t="s">
        <v>68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</row>
    <row r="99" spans="1:64" ht="15.95" customHeight="1" x14ac:dyDescent="0.25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42" customHeight="1" x14ac:dyDescent="0.25">
      <c r="A100" s="141" t="s">
        <v>130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3"/>
      <c r="AO100" s="3"/>
      <c r="AP100" s="142" t="s">
        <v>132</v>
      </c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</row>
    <row r="101" spans="1:64" x14ac:dyDescent="0.2">
      <c r="W101" s="84" t="s">
        <v>8</v>
      </c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4"/>
      <c r="AO101" s="4"/>
      <c r="AP101" s="84" t="s">
        <v>72</v>
      </c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</row>
    <row r="104" spans="1:64" ht="31.5" customHeight="1" x14ac:dyDescent="0.25">
      <c r="A104" s="141" t="s">
        <v>131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3"/>
      <c r="AO104" s="3"/>
      <c r="AP104" s="142" t="s">
        <v>133</v>
      </c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</row>
    <row r="105" spans="1:64" x14ac:dyDescent="0.2">
      <c r="W105" s="84" t="s">
        <v>8</v>
      </c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4"/>
      <c r="AO105" s="4"/>
      <c r="AP105" s="84" t="s">
        <v>72</v>
      </c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  <c r="BH105" s="84"/>
    </row>
  </sheetData>
  <mergeCells count="352">
    <mergeCell ref="A88:B88"/>
    <mergeCell ref="C88:I88"/>
    <mergeCell ref="J88:N88"/>
    <mergeCell ref="O88:BQ88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S76:AW76"/>
    <mergeCell ref="AX76:BB76"/>
    <mergeCell ref="BC76:BG76"/>
    <mergeCell ref="BH76:BL76"/>
    <mergeCell ref="BM76:BQ76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D72:AH72"/>
    <mergeCell ref="AI72:AM72"/>
    <mergeCell ref="BD62:BH62"/>
    <mergeCell ref="BI62:BN62"/>
    <mergeCell ref="A62:B62"/>
    <mergeCell ref="C62:R62"/>
    <mergeCell ref="S62:W62"/>
    <mergeCell ref="X62:AB62"/>
    <mergeCell ref="AC62:AH62"/>
    <mergeCell ref="AP47:AT47"/>
    <mergeCell ref="AU47:AY47"/>
    <mergeCell ref="AZ47:BC47"/>
    <mergeCell ref="BD47:BH47"/>
    <mergeCell ref="BI47:BM47"/>
    <mergeCell ref="BN47:BQ47"/>
    <mergeCell ref="G36:BL36"/>
    <mergeCell ref="A37:F37"/>
    <mergeCell ref="G37:BL37"/>
    <mergeCell ref="A47:B47"/>
    <mergeCell ref="C47:Z47"/>
    <mergeCell ref="AA47:AE47"/>
    <mergeCell ref="AF47:AJ47"/>
    <mergeCell ref="AK47:AO47"/>
    <mergeCell ref="A104:V104"/>
    <mergeCell ref="W104:AM104"/>
    <mergeCell ref="AP104:BH104"/>
    <mergeCell ref="W105:AM105"/>
    <mergeCell ref="AP105:BH105"/>
    <mergeCell ref="A27:F27"/>
    <mergeCell ref="G27:BL27"/>
    <mergeCell ref="A36:F36"/>
    <mergeCell ref="A93:BL93"/>
    <mergeCell ref="A94:BL94"/>
    <mergeCell ref="A100:V100"/>
    <mergeCell ref="W100:AM100"/>
    <mergeCell ref="AP100:BH100"/>
    <mergeCell ref="W101:AM101"/>
    <mergeCell ref="AP101:BH101"/>
    <mergeCell ref="A83:B83"/>
    <mergeCell ref="C83:I83"/>
    <mergeCell ref="J83:N83"/>
    <mergeCell ref="O83:BQ83"/>
    <mergeCell ref="A90:BL90"/>
    <mergeCell ref="A91:BL91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71:BB71"/>
    <mergeCell ref="BC71:BG71"/>
    <mergeCell ref="BH71:BL71"/>
    <mergeCell ref="BM71:BQ71"/>
    <mergeCell ref="A78:BQ78"/>
    <mergeCell ref="A80:B80"/>
    <mergeCell ref="C80:I80"/>
    <mergeCell ref="J80:N80"/>
    <mergeCell ref="O80:BQ80"/>
    <mergeCell ref="AN72:AR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AN61:AR61"/>
    <mergeCell ref="AS61:AX61"/>
    <mergeCell ref="AY61:BC61"/>
    <mergeCell ref="BD61:BH61"/>
    <mergeCell ref="BI61:BN61"/>
    <mergeCell ref="A64:BQ64"/>
    <mergeCell ref="AI62:AM62"/>
    <mergeCell ref="AN62:AR62"/>
    <mergeCell ref="AS62:AX62"/>
    <mergeCell ref="AY62:BC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49:BQ49"/>
    <mergeCell ref="A51:B51"/>
    <mergeCell ref="C51:BQ51"/>
    <mergeCell ref="A52:B52"/>
    <mergeCell ref="C52:BQ52"/>
    <mergeCell ref="A53:B53"/>
    <mergeCell ref="C53:BQ53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A43:AE43"/>
    <mergeCell ref="AF43:AJ43"/>
    <mergeCell ref="AK43:AO43"/>
    <mergeCell ref="AP43:AT43"/>
    <mergeCell ref="AU43:AY43"/>
    <mergeCell ref="AZ43:BC43"/>
    <mergeCell ref="A35:F35"/>
    <mergeCell ref="G35:BL35"/>
    <mergeCell ref="A39:BQ39"/>
    <mergeCell ref="A40:BQ40"/>
    <mergeCell ref="A41:BQ41"/>
    <mergeCell ref="A42:B43"/>
    <mergeCell ref="C42:Z43"/>
    <mergeCell ref="AA42:AO42"/>
    <mergeCell ref="AP42:BC42"/>
    <mergeCell ref="BD42:BQ42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2 C71:C76 C83:C88">
    <cfRule type="cellIs" dxfId="51" priority="1" stopIfTrue="1" operator="equal">
      <formula>$C70</formula>
    </cfRule>
  </conditionalFormatting>
  <conditionalFormatting sqref="A79:B79 A92:B92 A61:B62 A71:B77 A83:B89">
    <cfRule type="cellIs" dxfId="50" priority="2" stopIfTrue="1" operator="equal">
      <formula>0</formula>
    </cfRule>
  </conditionalFormatting>
  <conditionalFormatting sqref="C77">
    <cfRule type="cellIs" dxfId="49" priority="60" stopIfTrue="1" operator="equal">
      <formula>$C71</formula>
    </cfRule>
  </conditionalFormatting>
  <conditionalFormatting sqref="C89">
    <cfRule type="cellIs" dxfId="48" priority="62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8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56" width="4" style="1" customWidth="1"/>
    <col min="57" max="68" width="2.85546875" style="1" customWidth="1"/>
    <col min="69" max="69" width="5.855468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356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357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358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346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346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354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347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348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6" spans="1:79" ht="15" customHeight="1" x14ac:dyDescent="0.2">
      <c r="A36" s="89">
        <v>3</v>
      </c>
      <c r="B36" s="89"/>
      <c r="C36" s="89"/>
      <c r="D36" s="89"/>
      <c r="E36" s="89"/>
      <c r="F36" s="89"/>
      <c r="G36" s="107" t="s">
        <v>349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8" spans="1:79" ht="15.75" customHeight="1" x14ac:dyDescent="0.2">
      <c r="A38" s="41" t="s">
        <v>73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 x14ac:dyDescent="0.2">
      <c r="A39" s="41" t="s">
        <v>74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 x14ac:dyDescent="0.2">
      <c r="A40" s="93" t="s">
        <v>136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</row>
    <row r="41" spans="1:79" ht="48" customHeight="1" x14ac:dyDescent="0.2">
      <c r="A41" s="52" t="s">
        <v>3</v>
      </c>
      <c r="B41" s="52"/>
      <c r="C41" s="52" t="s">
        <v>66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25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44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0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2</v>
      </c>
      <c r="AB42" s="52"/>
      <c r="AC42" s="52"/>
      <c r="AD42" s="52"/>
      <c r="AE42" s="52"/>
      <c r="AF42" s="52" t="s">
        <v>1</v>
      </c>
      <c r="AG42" s="52"/>
      <c r="AH42" s="52"/>
      <c r="AI42" s="52"/>
      <c r="AJ42" s="52"/>
      <c r="AK42" s="52" t="s">
        <v>26</v>
      </c>
      <c r="AL42" s="52"/>
      <c r="AM42" s="52"/>
      <c r="AN42" s="52"/>
      <c r="AO42" s="52"/>
      <c r="AP42" s="52" t="s">
        <v>2</v>
      </c>
      <c r="AQ42" s="52"/>
      <c r="AR42" s="52"/>
      <c r="AS42" s="52"/>
      <c r="AT42" s="52"/>
      <c r="AU42" s="52" t="s">
        <v>1</v>
      </c>
      <c r="AV42" s="52"/>
      <c r="AW42" s="52"/>
      <c r="AX42" s="52"/>
      <c r="AY42" s="52"/>
      <c r="AZ42" s="52" t="s">
        <v>26</v>
      </c>
      <c r="BA42" s="52"/>
      <c r="BB42" s="52"/>
      <c r="BC42" s="52"/>
      <c r="BD42" s="52" t="s">
        <v>2</v>
      </c>
      <c r="BE42" s="52"/>
      <c r="BF42" s="52"/>
      <c r="BG42" s="52"/>
      <c r="BH42" s="52"/>
      <c r="BI42" s="52" t="s">
        <v>1</v>
      </c>
      <c r="BJ42" s="52"/>
      <c r="BK42" s="52"/>
      <c r="BL42" s="52"/>
      <c r="BM42" s="52"/>
      <c r="BN42" s="52" t="s">
        <v>27</v>
      </c>
      <c r="BO42" s="52"/>
      <c r="BP42" s="52"/>
      <c r="BQ42" s="52"/>
    </row>
    <row r="43" spans="1:79" ht="15.95" customHeight="1" x14ac:dyDescent="0.2">
      <c r="A43" s="66">
        <v>1</v>
      </c>
      <c r="B43" s="66"/>
      <c r="C43" s="66">
        <v>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0">
        <v>3</v>
      </c>
      <c r="AB43" s="61"/>
      <c r="AC43" s="61"/>
      <c r="AD43" s="61"/>
      <c r="AE43" s="62"/>
      <c r="AF43" s="60">
        <v>4</v>
      </c>
      <c r="AG43" s="61"/>
      <c r="AH43" s="61"/>
      <c r="AI43" s="61"/>
      <c r="AJ43" s="62"/>
      <c r="AK43" s="60">
        <v>5</v>
      </c>
      <c r="AL43" s="61"/>
      <c r="AM43" s="61"/>
      <c r="AN43" s="61"/>
      <c r="AO43" s="62"/>
      <c r="AP43" s="60">
        <v>6</v>
      </c>
      <c r="AQ43" s="61"/>
      <c r="AR43" s="61"/>
      <c r="AS43" s="61"/>
      <c r="AT43" s="62"/>
      <c r="AU43" s="60">
        <v>7</v>
      </c>
      <c r="AV43" s="61"/>
      <c r="AW43" s="61"/>
      <c r="AX43" s="61"/>
      <c r="AY43" s="62"/>
      <c r="AZ43" s="60">
        <v>8</v>
      </c>
      <c r="BA43" s="61"/>
      <c r="BB43" s="61"/>
      <c r="BC43" s="62"/>
      <c r="BD43" s="60">
        <v>9</v>
      </c>
      <c r="BE43" s="61"/>
      <c r="BF43" s="61"/>
      <c r="BG43" s="61"/>
      <c r="BH43" s="62"/>
      <c r="BI43" s="66">
        <v>10</v>
      </c>
      <c r="BJ43" s="66"/>
      <c r="BK43" s="66"/>
      <c r="BL43" s="66"/>
      <c r="BM43" s="66"/>
      <c r="BN43" s="66">
        <v>11</v>
      </c>
      <c r="BO43" s="66"/>
      <c r="BP43" s="66"/>
      <c r="BQ43" s="66"/>
    </row>
    <row r="44" spans="1:79" ht="15.75" hidden="1" customHeight="1" x14ac:dyDescent="0.2">
      <c r="A44" s="89" t="s">
        <v>13</v>
      </c>
      <c r="B44" s="89"/>
      <c r="C44" s="73" t="s">
        <v>14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5" t="s">
        <v>16</v>
      </c>
      <c r="AL44" s="75"/>
      <c r="AM44" s="75"/>
      <c r="AN44" s="75"/>
      <c r="AO44" s="75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5" t="s">
        <v>16</v>
      </c>
      <c r="BA44" s="75"/>
      <c r="BB44" s="75"/>
      <c r="BC44" s="75"/>
      <c r="BD44" s="48" t="s">
        <v>31</v>
      </c>
      <c r="BE44" s="48"/>
      <c r="BF44" s="48"/>
      <c r="BG44" s="48"/>
      <c r="BH44" s="48"/>
      <c r="BI44" s="48" t="s">
        <v>31</v>
      </c>
      <c r="BJ44" s="48"/>
      <c r="BK44" s="48"/>
      <c r="BL44" s="48"/>
      <c r="BM44" s="48"/>
      <c r="BN44" s="101" t="s">
        <v>16</v>
      </c>
      <c r="BO44" s="101"/>
      <c r="BP44" s="101"/>
      <c r="BQ44" s="101"/>
      <c r="CA44" s="1" t="s">
        <v>19</v>
      </c>
    </row>
    <row r="45" spans="1:79" ht="15" customHeight="1" x14ac:dyDescent="0.2">
      <c r="A45" s="89">
        <v>1</v>
      </c>
      <c r="B45" s="89"/>
      <c r="C45" s="80" t="s">
        <v>91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25600000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25600000</v>
      </c>
      <c r="AL45" s="105"/>
      <c r="AM45" s="105"/>
      <c r="AN45" s="105"/>
      <c r="AO45" s="105"/>
      <c r="AP45" s="105">
        <v>21062190.350000001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21062190.350000001</v>
      </c>
      <c r="BA45" s="105"/>
      <c r="BB45" s="105"/>
      <c r="BC45" s="105"/>
      <c r="BD45" s="105">
        <f>AP45-AA45</f>
        <v>-4537809.6499999985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-4537809.6499999985</v>
      </c>
      <c r="BO45" s="105"/>
      <c r="BP45" s="105"/>
      <c r="BQ45" s="105"/>
      <c r="CA45" s="1" t="s">
        <v>20</v>
      </c>
    </row>
    <row r="46" spans="1:79" ht="15" customHeight="1" x14ac:dyDescent="0.2">
      <c r="A46" s="89">
        <v>2</v>
      </c>
      <c r="B46" s="89"/>
      <c r="C46" s="80" t="s">
        <v>150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0</v>
      </c>
      <c r="AB46" s="105"/>
      <c r="AC46" s="105"/>
      <c r="AD46" s="105"/>
      <c r="AE46" s="105"/>
      <c r="AF46" s="105">
        <v>2699000</v>
      </c>
      <c r="AG46" s="105"/>
      <c r="AH46" s="105"/>
      <c r="AI46" s="105"/>
      <c r="AJ46" s="105"/>
      <c r="AK46" s="105">
        <f>AA46+AF46</f>
        <v>2699000</v>
      </c>
      <c r="AL46" s="105"/>
      <c r="AM46" s="105"/>
      <c r="AN46" s="105"/>
      <c r="AO46" s="105"/>
      <c r="AP46" s="105">
        <v>0</v>
      </c>
      <c r="AQ46" s="105"/>
      <c r="AR46" s="105"/>
      <c r="AS46" s="105"/>
      <c r="AT46" s="105"/>
      <c r="AU46" s="105">
        <v>2679400</v>
      </c>
      <c r="AV46" s="105"/>
      <c r="AW46" s="105"/>
      <c r="AX46" s="105"/>
      <c r="AY46" s="105"/>
      <c r="AZ46" s="105">
        <f>AP46+AU46</f>
        <v>2679400</v>
      </c>
      <c r="BA46" s="105"/>
      <c r="BB46" s="105"/>
      <c r="BC46" s="105"/>
      <c r="BD46" s="105">
        <f>AP46-AA46</f>
        <v>0</v>
      </c>
      <c r="BE46" s="105"/>
      <c r="BF46" s="105"/>
      <c r="BG46" s="105"/>
      <c r="BH46" s="105"/>
      <c r="BI46" s="105">
        <f>AU46-AF46</f>
        <v>-19600</v>
      </c>
      <c r="BJ46" s="105"/>
      <c r="BK46" s="105"/>
      <c r="BL46" s="105"/>
      <c r="BM46" s="105"/>
      <c r="BN46" s="105">
        <f>BD46+BI46</f>
        <v>-19600</v>
      </c>
      <c r="BO46" s="105"/>
      <c r="BP46" s="105"/>
      <c r="BQ46" s="105"/>
    </row>
    <row r="47" spans="1:79" ht="15" customHeight="1" x14ac:dyDescent="0.2">
      <c r="A47" s="89">
        <v>3</v>
      </c>
      <c r="B47" s="89"/>
      <c r="C47" s="80" t="s">
        <v>96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05">
        <v>0</v>
      </c>
      <c r="AB47" s="105"/>
      <c r="AC47" s="105"/>
      <c r="AD47" s="105"/>
      <c r="AE47" s="105"/>
      <c r="AF47" s="105">
        <v>84000000</v>
      </c>
      <c r="AG47" s="105"/>
      <c r="AH47" s="105"/>
      <c r="AI47" s="105"/>
      <c r="AJ47" s="105"/>
      <c r="AK47" s="105">
        <f>AA47+AF47</f>
        <v>84000000</v>
      </c>
      <c r="AL47" s="105"/>
      <c r="AM47" s="105"/>
      <c r="AN47" s="105"/>
      <c r="AO47" s="105"/>
      <c r="AP47" s="105">
        <v>0</v>
      </c>
      <c r="AQ47" s="105"/>
      <c r="AR47" s="105"/>
      <c r="AS47" s="105"/>
      <c r="AT47" s="105"/>
      <c r="AU47" s="105">
        <v>83075049.760000005</v>
      </c>
      <c r="AV47" s="105"/>
      <c r="AW47" s="105"/>
      <c r="AX47" s="105"/>
      <c r="AY47" s="105"/>
      <c r="AZ47" s="105">
        <f>AP47+AU47</f>
        <v>83075049.760000005</v>
      </c>
      <c r="BA47" s="105"/>
      <c r="BB47" s="105"/>
      <c r="BC47" s="105"/>
      <c r="BD47" s="105">
        <f>AP47-AA47</f>
        <v>0</v>
      </c>
      <c r="BE47" s="105"/>
      <c r="BF47" s="105"/>
      <c r="BG47" s="105"/>
      <c r="BH47" s="105"/>
      <c r="BI47" s="105">
        <f>AU47-AF47</f>
        <v>-924950.23999999464</v>
      </c>
      <c r="BJ47" s="105"/>
      <c r="BK47" s="105"/>
      <c r="BL47" s="105"/>
      <c r="BM47" s="105"/>
      <c r="BN47" s="105">
        <f>BD47+BI47</f>
        <v>-924950.23999999464</v>
      </c>
      <c r="BO47" s="105"/>
      <c r="BP47" s="105"/>
      <c r="BQ47" s="105"/>
    </row>
    <row r="48" spans="1:79" s="116" customFormat="1" ht="15" customHeight="1" x14ac:dyDescent="0.2">
      <c r="A48" s="112"/>
      <c r="B48" s="112"/>
      <c r="C48" s="113" t="s">
        <v>98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5"/>
      <c r="AA48" s="106">
        <v>25600000</v>
      </c>
      <c r="AB48" s="106"/>
      <c r="AC48" s="106"/>
      <c r="AD48" s="106"/>
      <c r="AE48" s="106"/>
      <c r="AF48" s="106">
        <v>86699000</v>
      </c>
      <c r="AG48" s="106"/>
      <c r="AH48" s="106"/>
      <c r="AI48" s="106"/>
      <c r="AJ48" s="106"/>
      <c r="AK48" s="106">
        <f>AA48+AF48</f>
        <v>112299000</v>
      </c>
      <c r="AL48" s="106"/>
      <c r="AM48" s="106"/>
      <c r="AN48" s="106"/>
      <c r="AO48" s="106"/>
      <c r="AP48" s="106">
        <v>21062190.350000001</v>
      </c>
      <c r="AQ48" s="106"/>
      <c r="AR48" s="106"/>
      <c r="AS48" s="106"/>
      <c r="AT48" s="106"/>
      <c r="AU48" s="106">
        <v>85754449.760000005</v>
      </c>
      <c r="AV48" s="106"/>
      <c r="AW48" s="106"/>
      <c r="AX48" s="106"/>
      <c r="AY48" s="106"/>
      <c r="AZ48" s="106">
        <f>AP48+AU48</f>
        <v>106816640.11000001</v>
      </c>
      <c r="BA48" s="106"/>
      <c r="BB48" s="106"/>
      <c r="BC48" s="106"/>
      <c r="BD48" s="106">
        <f>AP48-AA48</f>
        <v>-4537809.6499999985</v>
      </c>
      <c r="BE48" s="106"/>
      <c r="BF48" s="106"/>
      <c r="BG48" s="106"/>
      <c r="BH48" s="106"/>
      <c r="BI48" s="106">
        <f>AU48-AF48</f>
        <v>-944550.23999999464</v>
      </c>
      <c r="BJ48" s="106"/>
      <c r="BK48" s="106"/>
      <c r="BL48" s="106"/>
      <c r="BM48" s="106"/>
      <c r="BN48" s="106">
        <f>BD48+BI48</f>
        <v>-5482359.8899999931</v>
      </c>
      <c r="BO48" s="106"/>
      <c r="BP48" s="106"/>
      <c r="BQ48" s="106"/>
    </row>
    <row r="50" spans="1:79" ht="29.25" customHeight="1" x14ac:dyDescent="0.2">
      <c r="A50" s="41" t="s">
        <v>75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66" t="s">
        <v>3</v>
      </c>
      <c r="B52" s="66"/>
      <c r="C52" s="52" t="s">
        <v>60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</row>
    <row r="53" spans="1:79" ht="15.75" x14ac:dyDescent="0.2">
      <c r="A53" s="66">
        <v>1</v>
      </c>
      <c r="B53" s="66"/>
      <c r="C53" s="97">
        <v>2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</row>
    <row r="54" spans="1:79" hidden="1" x14ac:dyDescent="0.2">
      <c r="A54" s="91" t="s">
        <v>13</v>
      </c>
      <c r="B54" s="92"/>
      <c r="C54" s="94" t="s">
        <v>14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6"/>
      <c r="CA54" s="1" t="s">
        <v>69</v>
      </c>
    </row>
    <row r="56" spans="1:79" ht="15.75" customHeight="1" x14ac:dyDescent="0.2">
      <c r="A56" s="41" t="s">
        <v>42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</row>
    <row r="57" spans="1:79" ht="15" customHeight="1" x14ac:dyDescent="0.2">
      <c r="A57" s="93" t="s">
        <v>136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</row>
    <row r="58" spans="1:79" ht="28.5" customHeight="1" x14ac:dyDescent="0.2">
      <c r="A58" s="49" t="s">
        <v>3</v>
      </c>
      <c r="B58" s="51"/>
      <c r="C58" s="52" t="s">
        <v>28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 t="s">
        <v>25</v>
      </c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 t="s">
        <v>44</v>
      </c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 t="s">
        <v>0</v>
      </c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2"/>
      <c r="BP58" s="2"/>
      <c r="BQ58" s="2"/>
    </row>
    <row r="59" spans="1:79" ht="29.1" customHeight="1" x14ac:dyDescent="0.2">
      <c r="A59" s="98"/>
      <c r="B59" s="99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 t="s">
        <v>2</v>
      </c>
      <c r="T59" s="52"/>
      <c r="U59" s="52"/>
      <c r="V59" s="52"/>
      <c r="W59" s="52"/>
      <c r="X59" s="52" t="s">
        <v>1</v>
      </c>
      <c r="Y59" s="52"/>
      <c r="Z59" s="52"/>
      <c r="AA59" s="52"/>
      <c r="AB59" s="52"/>
      <c r="AC59" s="52" t="s">
        <v>26</v>
      </c>
      <c r="AD59" s="52"/>
      <c r="AE59" s="52"/>
      <c r="AF59" s="52"/>
      <c r="AG59" s="52"/>
      <c r="AH59" s="52"/>
      <c r="AI59" s="52" t="s">
        <v>2</v>
      </c>
      <c r="AJ59" s="52"/>
      <c r="AK59" s="52"/>
      <c r="AL59" s="52"/>
      <c r="AM59" s="52"/>
      <c r="AN59" s="52" t="s">
        <v>1</v>
      </c>
      <c r="AO59" s="52"/>
      <c r="AP59" s="52"/>
      <c r="AQ59" s="52"/>
      <c r="AR59" s="52"/>
      <c r="AS59" s="52" t="s">
        <v>26</v>
      </c>
      <c r="AT59" s="52"/>
      <c r="AU59" s="52"/>
      <c r="AV59" s="52"/>
      <c r="AW59" s="52"/>
      <c r="AX59" s="52"/>
      <c r="AY59" s="42" t="s">
        <v>2</v>
      </c>
      <c r="AZ59" s="53"/>
      <c r="BA59" s="53"/>
      <c r="BB59" s="53"/>
      <c r="BC59" s="54"/>
      <c r="BD59" s="42" t="s">
        <v>1</v>
      </c>
      <c r="BE59" s="53"/>
      <c r="BF59" s="53"/>
      <c r="BG59" s="53"/>
      <c r="BH59" s="54"/>
      <c r="BI59" s="52" t="s">
        <v>26</v>
      </c>
      <c r="BJ59" s="52"/>
      <c r="BK59" s="52"/>
      <c r="BL59" s="52"/>
      <c r="BM59" s="52"/>
      <c r="BN59" s="52"/>
      <c r="BO59" s="2"/>
      <c r="BP59" s="2"/>
      <c r="BQ59" s="2"/>
    </row>
    <row r="60" spans="1:79" ht="15.95" customHeight="1" x14ac:dyDescent="0.25">
      <c r="A60" s="52">
        <v>1</v>
      </c>
      <c r="B60" s="52"/>
      <c r="C60" s="52">
        <v>2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>
        <v>3</v>
      </c>
      <c r="T60" s="52"/>
      <c r="U60" s="52"/>
      <c r="V60" s="52"/>
      <c r="W60" s="52"/>
      <c r="X60" s="52">
        <v>4</v>
      </c>
      <c r="Y60" s="52"/>
      <c r="Z60" s="52"/>
      <c r="AA60" s="52"/>
      <c r="AB60" s="52"/>
      <c r="AC60" s="52">
        <v>5</v>
      </c>
      <c r="AD60" s="52"/>
      <c r="AE60" s="52"/>
      <c r="AF60" s="52"/>
      <c r="AG60" s="52"/>
      <c r="AH60" s="52"/>
      <c r="AI60" s="52">
        <v>6</v>
      </c>
      <c r="AJ60" s="52"/>
      <c r="AK60" s="52"/>
      <c r="AL60" s="52"/>
      <c r="AM60" s="52"/>
      <c r="AN60" s="52">
        <v>7</v>
      </c>
      <c r="AO60" s="52"/>
      <c r="AP60" s="52"/>
      <c r="AQ60" s="52"/>
      <c r="AR60" s="52"/>
      <c r="AS60" s="52">
        <v>8</v>
      </c>
      <c r="AT60" s="52"/>
      <c r="AU60" s="52"/>
      <c r="AV60" s="52"/>
      <c r="AW60" s="52"/>
      <c r="AX60" s="52"/>
      <c r="AY60" s="52">
        <v>9</v>
      </c>
      <c r="AZ60" s="52"/>
      <c r="BA60" s="52"/>
      <c r="BB60" s="52"/>
      <c r="BC60" s="52"/>
      <c r="BD60" s="52">
        <v>10</v>
      </c>
      <c r="BE60" s="52"/>
      <c r="BF60" s="52"/>
      <c r="BG60" s="52"/>
      <c r="BH60" s="52"/>
      <c r="BI60" s="42">
        <v>11</v>
      </c>
      <c r="BJ60" s="53"/>
      <c r="BK60" s="53"/>
      <c r="BL60" s="53"/>
      <c r="BM60" s="53"/>
      <c r="BN60" s="54"/>
      <c r="BO60" s="6"/>
      <c r="BP60" s="6"/>
      <c r="BQ60" s="6"/>
    </row>
    <row r="61" spans="1:79" ht="18" hidden="1" customHeight="1" x14ac:dyDescent="0.2">
      <c r="A61" s="89" t="s">
        <v>13</v>
      </c>
      <c r="B61" s="89"/>
      <c r="C61" s="90" t="s">
        <v>14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40" t="s">
        <v>10</v>
      </c>
      <c r="T61" s="40"/>
      <c r="U61" s="40"/>
      <c r="V61" s="40"/>
      <c r="W61" s="40"/>
      <c r="X61" s="40" t="s">
        <v>9</v>
      </c>
      <c r="Y61" s="40"/>
      <c r="Z61" s="40"/>
      <c r="AA61" s="40"/>
      <c r="AB61" s="40"/>
      <c r="AC61" s="75" t="s">
        <v>16</v>
      </c>
      <c r="AD61" s="101"/>
      <c r="AE61" s="101"/>
      <c r="AF61" s="101"/>
      <c r="AG61" s="101"/>
      <c r="AH61" s="101"/>
      <c r="AI61" s="40" t="s">
        <v>11</v>
      </c>
      <c r="AJ61" s="40"/>
      <c r="AK61" s="40"/>
      <c r="AL61" s="40"/>
      <c r="AM61" s="40"/>
      <c r="AN61" s="40" t="s">
        <v>12</v>
      </c>
      <c r="AO61" s="40"/>
      <c r="AP61" s="40"/>
      <c r="AQ61" s="40"/>
      <c r="AR61" s="40"/>
      <c r="AS61" s="75" t="s">
        <v>16</v>
      </c>
      <c r="AT61" s="101"/>
      <c r="AU61" s="101"/>
      <c r="AV61" s="101"/>
      <c r="AW61" s="101"/>
      <c r="AX61" s="101"/>
      <c r="AY61" s="102" t="s">
        <v>17</v>
      </c>
      <c r="AZ61" s="103"/>
      <c r="BA61" s="103"/>
      <c r="BB61" s="103"/>
      <c r="BC61" s="104"/>
      <c r="BD61" s="102" t="s">
        <v>17</v>
      </c>
      <c r="BE61" s="103"/>
      <c r="BF61" s="103"/>
      <c r="BG61" s="103"/>
      <c r="BH61" s="104"/>
      <c r="BI61" s="101" t="s">
        <v>16</v>
      </c>
      <c r="BJ61" s="101"/>
      <c r="BK61" s="101"/>
      <c r="BL61" s="101"/>
      <c r="BM61" s="101"/>
      <c r="BN61" s="101"/>
      <c r="BO61" s="7"/>
      <c r="BP61" s="7"/>
      <c r="BQ61" s="7"/>
      <c r="CA61" s="1" t="s">
        <v>21</v>
      </c>
    </row>
    <row r="62" spans="1:79" ht="38.25" customHeight="1" x14ac:dyDescent="0.2">
      <c r="A62" s="89">
        <v>1</v>
      </c>
      <c r="B62" s="89"/>
      <c r="C62" s="117" t="s">
        <v>101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1"/>
      <c r="S62" s="105">
        <v>25600000</v>
      </c>
      <c r="T62" s="105"/>
      <c r="U62" s="105"/>
      <c r="V62" s="105"/>
      <c r="W62" s="105"/>
      <c r="X62" s="105">
        <v>86699000</v>
      </c>
      <c r="Y62" s="105"/>
      <c r="Z62" s="105"/>
      <c r="AA62" s="105"/>
      <c r="AB62" s="105"/>
      <c r="AC62" s="105">
        <f>S62+X62</f>
        <v>112299000</v>
      </c>
      <c r="AD62" s="105"/>
      <c r="AE62" s="105"/>
      <c r="AF62" s="105"/>
      <c r="AG62" s="105"/>
      <c r="AH62" s="105"/>
      <c r="AI62" s="105">
        <v>21062190.350000001</v>
      </c>
      <c r="AJ62" s="105"/>
      <c r="AK62" s="105"/>
      <c r="AL62" s="105"/>
      <c r="AM62" s="105"/>
      <c r="AN62" s="105">
        <v>85754449.760000005</v>
      </c>
      <c r="AO62" s="105"/>
      <c r="AP62" s="105"/>
      <c r="AQ62" s="105"/>
      <c r="AR62" s="105"/>
      <c r="AS62" s="105">
        <f>AI62+AN62</f>
        <v>106816640.11000001</v>
      </c>
      <c r="AT62" s="105"/>
      <c r="AU62" s="105"/>
      <c r="AV62" s="105"/>
      <c r="AW62" s="105"/>
      <c r="AX62" s="105"/>
      <c r="AY62" s="105">
        <f>AI62-S62</f>
        <v>-4537809.6499999985</v>
      </c>
      <c r="AZ62" s="105"/>
      <c r="BA62" s="105"/>
      <c r="BB62" s="105"/>
      <c r="BC62" s="105"/>
      <c r="BD62" s="118">
        <f>AN62-X62</f>
        <v>-944550.23999999464</v>
      </c>
      <c r="BE62" s="118"/>
      <c r="BF62" s="118"/>
      <c r="BG62" s="118"/>
      <c r="BH62" s="118"/>
      <c r="BI62" s="118">
        <f>AY62+BD62</f>
        <v>-5482359.8899999931</v>
      </c>
      <c r="BJ62" s="118"/>
      <c r="BK62" s="118"/>
      <c r="BL62" s="118"/>
      <c r="BM62" s="118"/>
      <c r="BN62" s="118"/>
      <c r="BO62" s="8"/>
      <c r="BP62" s="8"/>
      <c r="BQ62" s="8"/>
      <c r="CA62" s="1" t="s">
        <v>22</v>
      </c>
    </row>
    <row r="63" spans="1:79" s="116" customFormat="1" ht="15" customHeight="1" x14ac:dyDescent="0.2">
      <c r="A63" s="112"/>
      <c r="B63" s="112"/>
      <c r="C63" s="119" t="s">
        <v>102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5"/>
      <c r="S63" s="106">
        <v>25600000</v>
      </c>
      <c r="T63" s="106"/>
      <c r="U63" s="106"/>
      <c r="V63" s="106"/>
      <c r="W63" s="106"/>
      <c r="X63" s="106">
        <v>86699000</v>
      </c>
      <c r="Y63" s="106"/>
      <c r="Z63" s="106"/>
      <c r="AA63" s="106"/>
      <c r="AB63" s="106"/>
      <c r="AC63" s="106">
        <f>S63+X63</f>
        <v>112299000</v>
      </c>
      <c r="AD63" s="106"/>
      <c r="AE63" s="106"/>
      <c r="AF63" s="106"/>
      <c r="AG63" s="106"/>
      <c r="AH63" s="106"/>
      <c r="AI63" s="106">
        <v>21062190.350000001</v>
      </c>
      <c r="AJ63" s="106"/>
      <c r="AK63" s="106"/>
      <c r="AL63" s="106"/>
      <c r="AM63" s="106"/>
      <c r="AN63" s="106">
        <v>85754449.760000005</v>
      </c>
      <c r="AO63" s="106"/>
      <c r="AP63" s="106"/>
      <c r="AQ63" s="106"/>
      <c r="AR63" s="106"/>
      <c r="AS63" s="106">
        <f>AI63+AN63</f>
        <v>106816640.11000001</v>
      </c>
      <c r="AT63" s="106"/>
      <c r="AU63" s="106"/>
      <c r="AV63" s="106"/>
      <c r="AW63" s="106"/>
      <c r="AX63" s="106"/>
      <c r="AY63" s="106">
        <f>AI63-S63</f>
        <v>-4537809.6499999985</v>
      </c>
      <c r="AZ63" s="106"/>
      <c r="BA63" s="106"/>
      <c r="BB63" s="106"/>
      <c r="BC63" s="106"/>
      <c r="BD63" s="120">
        <f>AN63-X63</f>
        <v>-944550.23999999464</v>
      </c>
      <c r="BE63" s="120"/>
      <c r="BF63" s="120"/>
      <c r="BG63" s="120"/>
      <c r="BH63" s="120"/>
      <c r="BI63" s="120">
        <f>AY63+BD63</f>
        <v>-5482359.8899999931</v>
      </c>
      <c r="BJ63" s="120"/>
      <c r="BK63" s="120"/>
      <c r="BL63" s="120"/>
      <c r="BM63" s="120"/>
      <c r="BN63" s="120"/>
      <c r="BO63" s="121"/>
      <c r="BP63" s="121"/>
      <c r="BQ63" s="121"/>
    </row>
    <row r="65" spans="1:79" ht="15.75" customHeight="1" x14ac:dyDescent="0.2">
      <c r="A65" s="41" t="s">
        <v>43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15.75" customHeight="1" x14ac:dyDescent="0.2">
      <c r="A66" s="41" t="s">
        <v>61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8.25" customHeight="1" x14ac:dyDescent="0.2"/>
    <row r="68" spans="1:79" ht="45" customHeight="1" x14ac:dyDescent="0.2">
      <c r="A68" s="49" t="s">
        <v>3</v>
      </c>
      <c r="B68" s="51"/>
      <c r="C68" s="49" t="s">
        <v>6</v>
      </c>
      <c r="D68" s="50"/>
      <c r="E68" s="50"/>
      <c r="F68" s="50"/>
      <c r="G68" s="50"/>
      <c r="H68" s="50"/>
      <c r="I68" s="51"/>
      <c r="J68" s="49" t="s">
        <v>5</v>
      </c>
      <c r="K68" s="50"/>
      <c r="L68" s="50"/>
      <c r="M68" s="50"/>
      <c r="N68" s="51"/>
      <c r="O68" s="49" t="s">
        <v>4</v>
      </c>
      <c r="P68" s="50"/>
      <c r="Q68" s="50"/>
      <c r="R68" s="50"/>
      <c r="S68" s="50"/>
      <c r="T68" s="50"/>
      <c r="U68" s="50"/>
      <c r="V68" s="50"/>
      <c r="W68" s="50"/>
      <c r="X68" s="51"/>
      <c r="Y68" s="52" t="s">
        <v>25</v>
      </c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 t="s">
        <v>45</v>
      </c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72" t="s">
        <v>0</v>
      </c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98"/>
      <c r="B69" s="99"/>
      <c r="C69" s="98"/>
      <c r="D69" s="100"/>
      <c r="E69" s="100"/>
      <c r="F69" s="100"/>
      <c r="G69" s="100"/>
      <c r="H69" s="100"/>
      <c r="I69" s="99"/>
      <c r="J69" s="98"/>
      <c r="K69" s="100"/>
      <c r="L69" s="100"/>
      <c r="M69" s="100"/>
      <c r="N69" s="99"/>
      <c r="O69" s="98"/>
      <c r="P69" s="100"/>
      <c r="Q69" s="100"/>
      <c r="R69" s="100"/>
      <c r="S69" s="100"/>
      <c r="T69" s="100"/>
      <c r="U69" s="100"/>
      <c r="V69" s="100"/>
      <c r="W69" s="100"/>
      <c r="X69" s="99"/>
      <c r="Y69" s="42" t="s">
        <v>2</v>
      </c>
      <c r="Z69" s="53"/>
      <c r="AA69" s="53"/>
      <c r="AB69" s="53"/>
      <c r="AC69" s="54"/>
      <c r="AD69" s="42" t="s">
        <v>1</v>
      </c>
      <c r="AE69" s="53"/>
      <c r="AF69" s="53"/>
      <c r="AG69" s="53"/>
      <c r="AH69" s="54"/>
      <c r="AI69" s="52" t="s">
        <v>26</v>
      </c>
      <c r="AJ69" s="52"/>
      <c r="AK69" s="52"/>
      <c r="AL69" s="52"/>
      <c r="AM69" s="52"/>
      <c r="AN69" s="52" t="s">
        <v>2</v>
      </c>
      <c r="AO69" s="52"/>
      <c r="AP69" s="52"/>
      <c r="AQ69" s="52"/>
      <c r="AR69" s="52"/>
      <c r="AS69" s="52" t="s">
        <v>1</v>
      </c>
      <c r="AT69" s="52"/>
      <c r="AU69" s="52"/>
      <c r="AV69" s="52"/>
      <c r="AW69" s="52"/>
      <c r="AX69" s="52" t="s">
        <v>26</v>
      </c>
      <c r="AY69" s="52"/>
      <c r="AZ69" s="52"/>
      <c r="BA69" s="52"/>
      <c r="BB69" s="52"/>
      <c r="BC69" s="52" t="s">
        <v>2</v>
      </c>
      <c r="BD69" s="52"/>
      <c r="BE69" s="52"/>
      <c r="BF69" s="52"/>
      <c r="BG69" s="52"/>
      <c r="BH69" s="52" t="s">
        <v>1</v>
      </c>
      <c r="BI69" s="52"/>
      <c r="BJ69" s="52"/>
      <c r="BK69" s="52"/>
      <c r="BL69" s="52"/>
      <c r="BM69" s="52" t="s">
        <v>26</v>
      </c>
      <c r="BN69" s="52"/>
      <c r="BO69" s="52"/>
      <c r="BP69" s="52"/>
      <c r="BQ69" s="5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52">
        <v>1</v>
      </c>
      <c r="B70" s="52"/>
      <c r="C70" s="52">
        <v>2</v>
      </c>
      <c r="D70" s="52"/>
      <c r="E70" s="52"/>
      <c r="F70" s="52"/>
      <c r="G70" s="52"/>
      <c r="H70" s="52"/>
      <c r="I70" s="52"/>
      <c r="J70" s="52">
        <v>3</v>
      </c>
      <c r="K70" s="52"/>
      <c r="L70" s="52"/>
      <c r="M70" s="52"/>
      <c r="N70" s="52"/>
      <c r="O70" s="52">
        <v>4</v>
      </c>
      <c r="P70" s="52"/>
      <c r="Q70" s="52"/>
      <c r="R70" s="52"/>
      <c r="S70" s="52"/>
      <c r="T70" s="52"/>
      <c r="U70" s="52"/>
      <c r="V70" s="52"/>
      <c r="W70" s="52"/>
      <c r="X70" s="52"/>
      <c r="Y70" s="52">
        <v>5</v>
      </c>
      <c r="Z70" s="52"/>
      <c r="AA70" s="52"/>
      <c r="AB70" s="52"/>
      <c r="AC70" s="52"/>
      <c r="AD70" s="52">
        <v>6</v>
      </c>
      <c r="AE70" s="52"/>
      <c r="AF70" s="52"/>
      <c r="AG70" s="52"/>
      <c r="AH70" s="52"/>
      <c r="AI70" s="52">
        <v>7</v>
      </c>
      <c r="AJ70" s="52"/>
      <c r="AK70" s="52"/>
      <c r="AL70" s="52"/>
      <c r="AM70" s="52"/>
      <c r="AN70" s="42">
        <v>8</v>
      </c>
      <c r="AO70" s="53"/>
      <c r="AP70" s="53"/>
      <c r="AQ70" s="53"/>
      <c r="AR70" s="54"/>
      <c r="AS70" s="42">
        <v>9</v>
      </c>
      <c r="AT70" s="53"/>
      <c r="AU70" s="53"/>
      <c r="AV70" s="53"/>
      <c r="AW70" s="54"/>
      <c r="AX70" s="42">
        <v>10</v>
      </c>
      <c r="AY70" s="53"/>
      <c r="AZ70" s="53"/>
      <c r="BA70" s="53"/>
      <c r="BB70" s="54"/>
      <c r="BC70" s="42">
        <v>11</v>
      </c>
      <c r="BD70" s="53"/>
      <c r="BE70" s="53"/>
      <c r="BF70" s="53"/>
      <c r="BG70" s="54"/>
      <c r="BH70" s="42">
        <v>12</v>
      </c>
      <c r="BI70" s="53"/>
      <c r="BJ70" s="53"/>
      <c r="BK70" s="53"/>
      <c r="BL70" s="54"/>
      <c r="BM70" s="42">
        <v>13</v>
      </c>
      <c r="BN70" s="53"/>
      <c r="BO70" s="53"/>
      <c r="BP70" s="53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89" t="s">
        <v>36</v>
      </c>
      <c r="B71" s="89"/>
      <c r="C71" s="63" t="s">
        <v>14</v>
      </c>
      <c r="D71" s="64"/>
      <c r="E71" s="64"/>
      <c r="F71" s="64"/>
      <c r="G71" s="64"/>
      <c r="H71" s="64"/>
      <c r="I71" s="65"/>
      <c r="J71" s="89" t="s">
        <v>15</v>
      </c>
      <c r="K71" s="89"/>
      <c r="L71" s="89"/>
      <c r="M71" s="89"/>
      <c r="N71" s="89"/>
      <c r="O71" s="90" t="s">
        <v>37</v>
      </c>
      <c r="P71" s="90"/>
      <c r="Q71" s="90"/>
      <c r="R71" s="90"/>
      <c r="S71" s="90"/>
      <c r="T71" s="90"/>
      <c r="U71" s="90"/>
      <c r="V71" s="90"/>
      <c r="W71" s="90"/>
      <c r="X71" s="63"/>
      <c r="Y71" s="40" t="s">
        <v>10</v>
      </c>
      <c r="Z71" s="40"/>
      <c r="AA71" s="40"/>
      <c r="AB71" s="40"/>
      <c r="AC71" s="40"/>
      <c r="AD71" s="40" t="s">
        <v>29</v>
      </c>
      <c r="AE71" s="40"/>
      <c r="AF71" s="40"/>
      <c r="AG71" s="40"/>
      <c r="AH71" s="40"/>
      <c r="AI71" s="40" t="s">
        <v>77</v>
      </c>
      <c r="AJ71" s="40"/>
      <c r="AK71" s="40"/>
      <c r="AL71" s="40"/>
      <c r="AM71" s="40"/>
      <c r="AN71" s="40" t="s">
        <v>30</v>
      </c>
      <c r="AO71" s="40"/>
      <c r="AP71" s="40"/>
      <c r="AQ71" s="40"/>
      <c r="AR71" s="40"/>
      <c r="AS71" s="40" t="s">
        <v>11</v>
      </c>
      <c r="AT71" s="40"/>
      <c r="AU71" s="40"/>
      <c r="AV71" s="40"/>
      <c r="AW71" s="40"/>
      <c r="AX71" s="40" t="s">
        <v>78</v>
      </c>
      <c r="AY71" s="40"/>
      <c r="AZ71" s="40"/>
      <c r="BA71" s="40"/>
      <c r="BB71" s="40"/>
      <c r="BC71" s="40" t="s">
        <v>32</v>
      </c>
      <c r="BD71" s="40"/>
      <c r="BE71" s="40"/>
      <c r="BF71" s="40"/>
      <c r="BG71" s="40"/>
      <c r="BH71" s="40" t="s">
        <v>32</v>
      </c>
      <c r="BI71" s="40"/>
      <c r="BJ71" s="40"/>
      <c r="BK71" s="40"/>
      <c r="BL71" s="40"/>
      <c r="BM71" s="78" t="s">
        <v>16</v>
      </c>
      <c r="BN71" s="78"/>
      <c r="BO71" s="78"/>
      <c r="BP71" s="78"/>
      <c r="BQ71" s="78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23</v>
      </c>
    </row>
    <row r="72" spans="1:79" s="116" customFormat="1" ht="15.75" x14ac:dyDescent="0.2">
      <c r="A72" s="112">
        <v>0</v>
      </c>
      <c r="B72" s="112"/>
      <c r="C72" s="122" t="s">
        <v>103</v>
      </c>
      <c r="D72" s="122"/>
      <c r="E72" s="122"/>
      <c r="F72" s="122"/>
      <c r="G72" s="122"/>
      <c r="H72" s="122"/>
      <c r="I72" s="122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  <c r="CA72" s="116" t="s">
        <v>24</v>
      </c>
    </row>
    <row r="73" spans="1:79" ht="63.75" customHeight="1" x14ac:dyDescent="0.2">
      <c r="A73" s="89">
        <v>0</v>
      </c>
      <c r="B73" s="89"/>
      <c r="C73" s="126" t="s">
        <v>350</v>
      </c>
      <c r="D73" s="110"/>
      <c r="E73" s="110"/>
      <c r="F73" s="110"/>
      <c r="G73" s="110"/>
      <c r="H73" s="110"/>
      <c r="I73" s="111"/>
      <c r="J73" s="127" t="s">
        <v>106</v>
      </c>
      <c r="K73" s="127"/>
      <c r="L73" s="127"/>
      <c r="M73" s="127"/>
      <c r="N73" s="127"/>
      <c r="O73" s="126" t="s">
        <v>223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1</v>
      </c>
      <c r="Z73" s="105"/>
      <c r="AA73" s="105"/>
      <c r="AB73" s="105"/>
      <c r="AC73" s="105"/>
      <c r="AD73" s="105">
        <v>1</v>
      </c>
      <c r="AE73" s="105"/>
      <c r="AF73" s="105"/>
      <c r="AG73" s="105"/>
      <c r="AH73" s="105"/>
      <c r="AI73" s="105">
        <v>2</v>
      </c>
      <c r="AJ73" s="105"/>
      <c r="AK73" s="105"/>
      <c r="AL73" s="105"/>
      <c r="AM73" s="105"/>
      <c r="AN73" s="105">
        <v>1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1</v>
      </c>
      <c r="AY73" s="105"/>
      <c r="AZ73" s="105"/>
      <c r="BA73" s="105"/>
      <c r="BB73" s="105"/>
      <c r="BC73" s="105">
        <f>AN73-Y73</f>
        <v>0</v>
      </c>
      <c r="BD73" s="105"/>
      <c r="BE73" s="105"/>
      <c r="BF73" s="105"/>
      <c r="BG73" s="105"/>
      <c r="BH73" s="105">
        <f>AS73-AD73</f>
        <v>-1</v>
      </c>
      <c r="BI73" s="105"/>
      <c r="BJ73" s="105"/>
      <c r="BK73" s="105"/>
      <c r="BL73" s="105"/>
      <c r="BM73" s="105">
        <v>-1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110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76.5" customHeight="1" x14ac:dyDescent="0.2">
      <c r="A75" s="89">
        <v>0</v>
      </c>
      <c r="B75" s="89"/>
      <c r="C75" s="126" t="s">
        <v>351</v>
      </c>
      <c r="D75" s="110"/>
      <c r="E75" s="110"/>
      <c r="F75" s="110"/>
      <c r="G75" s="110"/>
      <c r="H75" s="110"/>
      <c r="I75" s="111"/>
      <c r="J75" s="127" t="s">
        <v>106</v>
      </c>
      <c r="K75" s="127"/>
      <c r="L75" s="127"/>
      <c r="M75" s="127"/>
      <c r="N75" s="127"/>
      <c r="O75" s="126" t="s">
        <v>223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</v>
      </c>
      <c r="Z75" s="105"/>
      <c r="AA75" s="105"/>
      <c r="AB75" s="105"/>
      <c r="AC75" s="105"/>
      <c r="AD75" s="105">
        <v>1</v>
      </c>
      <c r="AE75" s="105"/>
      <c r="AF75" s="105"/>
      <c r="AG75" s="105"/>
      <c r="AH75" s="105"/>
      <c r="AI75" s="105">
        <v>2</v>
      </c>
      <c r="AJ75" s="105"/>
      <c r="AK75" s="105"/>
      <c r="AL75" s="105"/>
      <c r="AM75" s="105"/>
      <c r="AN75" s="105">
        <v>1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1</v>
      </c>
      <c r="AY75" s="105"/>
      <c r="AZ75" s="105"/>
      <c r="BA75" s="105"/>
      <c r="BB75" s="105"/>
      <c r="BC75" s="105">
        <f>AN75-Y75</f>
        <v>0</v>
      </c>
      <c r="BD75" s="105"/>
      <c r="BE75" s="105"/>
      <c r="BF75" s="105"/>
      <c r="BG75" s="105"/>
      <c r="BH75" s="105">
        <f>AS75-AD75</f>
        <v>-1</v>
      </c>
      <c r="BI75" s="105"/>
      <c r="BJ75" s="105"/>
      <c r="BK75" s="105"/>
      <c r="BL75" s="105"/>
      <c r="BM75" s="105">
        <v>-1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16" customFormat="1" ht="15.75" x14ac:dyDescent="0.2">
      <c r="A76" s="112">
        <v>0</v>
      </c>
      <c r="B76" s="112"/>
      <c r="C76" s="125" t="s">
        <v>114</v>
      </c>
      <c r="D76" s="114"/>
      <c r="E76" s="114"/>
      <c r="F76" s="114"/>
      <c r="G76" s="114"/>
      <c r="H76" s="114"/>
      <c r="I76" s="115"/>
      <c r="J76" s="122" t="s">
        <v>104</v>
      </c>
      <c r="K76" s="122"/>
      <c r="L76" s="122"/>
      <c r="M76" s="122"/>
      <c r="N76" s="122"/>
      <c r="O76" s="125" t="s">
        <v>104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23"/>
      <c r="BS76" s="123"/>
      <c r="BT76" s="123"/>
      <c r="BU76" s="123"/>
      <c r="BV76" s="123"/>
      <c r="BW76" s="123"/>
      <c r="BX76" s="123"/>
      <c r="BY76" s="123"/>
      <c r="BZ76" s="124"/>
    </row>
    <row r="77" spans="1:79" ht="38.25" customHeight="1" x14ac:dyDescent="0.2">
      <c r="A77" s="89">
        <v>0</v>
      </c>
      <c r="B77" s="89"/>
      <c r="C77" s="126" t="s">
        <v>352</v>
      </c>
      <c r="D77" s="110"/>
      <c r="E77" s="110"/>
      <c r="F77" s="110"/>
      <c r="G77" s="110"/>
      <c r="H77" s="110"/>
      <c r="I77" s="111"/>
      <c r="J77" s="127" t="s">
        <v>119</v>
      </c>
      <c r="K77" s="127"/>
      <c r="L77" s="127"/>
      <c r="M77" s="127"/>
      <c r="N77" s="127"/>
      <c r="O77" s="126" t="s">
        <v>116</v>
      </c>
      <c r="P77" s="110"/>
      <c r="Q77" s="110"/>
      <c r="R77" s="110"/>
      <c r="S77" s="110"/>
      <c r="T77" s="110"/>
      <c r="U77" s="110"/>
      <c r="V77" s="110"/>
      <c r="W77" s="110"/>
      <c r="X77" s="111"/>
      <c r="Y77" s="105">
        <v>25600000</v>
      </c>
      <c r="Z77" s="105"/>
      <c r="AA77" s="105"/>
      <c r="AB77" s="105"/>
      <c r="AC77" s="105"/>
      <c r="AD77" s="105">
        <v>86699000</v>
      </c>
      <c r="AE77" s="105"/>
      <c r="AF77" s="105"/>
      <c r="AG77" s="105"/>
      <c r="AH77" s="105"/>
      <c r="AI77" s="105">
        <v>112299000</v>
      </c>
      <c r="AJ77" s="105"/>
      <c r="AK77" s="105"/>
      <c r="AL77" s="105"/>
      <c r="AM77" s="105"/>
      <c r="AN77" s="105">
        <v>21062190.350000001</v>
      </c>
      <c r="AO77" s="105"/>
      <c r="AP77" s="105"/>
      <c r="AQ77" s="105"/>
      <c r="AR77" s="105"/>
      <c r="AS77" s="105">
        <v>85754449.760000005</v>
      </c>
      <c r="AT77" s="105"/>
      <c r="AU77" s="105"/>
      <c r="AV77" s="105"/>
      <c r="AW77" s="105"/>
      <c r="AX77" s="105">
        <v>106816640.11</v>
      </c>
      <c r="AY77" s="105"/>
      <c r="AZ77" s="105"/>
      <c r="BA77" s="105"/>
      <c r="BB77" s="105"/>
      <c r="BC77" s="105">
        <f>AN77-Y77</f>
        <v>-4537809.6499999985</v>
      </c>
      <c r="BD77" s="105"/>
      <c r="BE77" s="105"/>
      <c r="BF77" s="105"/>
      <c r="BG77" s="105"/>
      <c r="BH77" s="105">
        <f>AS77-AD77</f>
        <v>-944550.23999999464</v>
      </c>
      <c r="BI77" s="105"/>
      <c r="BJ77" s="105"/>
      <c r="BK77" s="105"/>
      <c r="BL77" s="105"/>
      <c r="BM77" s="105">
        <v>-5482359.8900000006</v>
      </c>
      <c r="BN77" s="105"/>
      <c r="BO77" s="105"/>
      <c r="BP77" s="105"/>
      <c r="BQ77" s="10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16" customFormat="1" ht="15.75" x14ac:dyDescent="0.2">
      <c r="A78" s="112">
        <v>0</v>
      </c>
      <c r="B78" s="112"/>
      <c r="C78" s="125" t="s">
        <v>121</v>
      </c>
      <c r="D78" s="114"/>
      <c r="E78" s="114"/>
      <c r="F78" s="114"/>
      <c r="G78" s="114"/>
      <c r="H78" s="114"/>
      <c r="I78" s="115"/>
      <c r="J78" s="122" t="s">
        <v>104</v>
      </c>
      <c r="K78" s="122"/>
      <c r="L78" s="122"/>
      <c r="M78" s="122"/>
      <c r="N78" s="122"/>
      <c r="O78" s="125" t="s">
        <v>104</v>
      </c>
      <c r="P78" s="114"/>
      <c r="Q78" s="114"/>
      <c r="R78" s="114"/>
      <c r="S78" s="114"/>
      <c r="T78" s="114"/>
      <c r="U78" s="114"/>
      <c r="V78" s="114"/>
      <c r="W78" s="114"/>
      <c r="X78" s="115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23"/>
      <c r="BS78" s="123"/>
      <c r="BT78" s="123"/>
      <c r="BU78" s="123"/>
      <c r="BV78" s="123"/>
      <c r="BW78" s="123"/>
      <c r="BX78" s="123"/>
      <c r="BY78" s="123"/>
      <c r="BZ78" s="124"/>
    </row>
    <row r="79" spans="1:79" ht="114.75" customHeight="1" x14ac:dyDescent="0.2">
      <c r="A79" s="89">
        <v>0</v>
      </c>
      <c r="B79" s="89"/>
      <c r="C79" s="126" t="s">
        <v>353</v>
      </c>
      <c r="D79" s="110"/>
      <c r="E79" s="110"/>
      <c r="F79" s="110"/>
      <c r="G79" s="110"/>
      <c r="H79" s="110"/>
      <c r="I79" s="111"/>
      <c r="J79" s="127" t="s">
        <v>123</v>
      </c>
      <c r="K79" s="127"/>
      <c r="L79" s="127"/>
      <c r="M79" s="127"/>
      <c r="N79" s="127"/>
      <c r="O79" s="126" t="s">
        <v>116</v>
      </c>
      <c r="P79" s="110"/>
      <c r="Q79" s="110"/>
      <c r="R79" s="110"/>
      <c r="S79" s="110"/>
      <c r="T79" s="110"/>
      <c r="U79" s="110"/>
      <c r="V79" s="110"/>
      <c r="W79" s="110"/>
      <c r="X79" s="111"/>
      <c r="Y79" s="105">
        <v>100</v>
      </c>
      <c r="Z79" s="105"/>
      <c r="AA79" s="105"/>
      <c r="AB79" s="105"/>
      <c r="AC79" s="105"/>
      <c r="AD79" s="105">
        <v>100</v>
      </c>
      <c r="AE79" s="105"/>
      <c r="AF79" s="105"/>
      <c r="AG79" s="105"/>
      <c r="AH79" s="105"/>
      <c r="AI79" s="105">
        <v>200</v>
      </c>
      <c r="AJ79" s="105"/>
      <c r="AK79" s="105"/>
      <c r="AL79" s="105"/>
      <c r="AM79" s="105"/>
      <c r="AN79" s="105">
        <v>100</v>
      </c>
      <c r="AO79" s="105"/>
      <c r="AP79" s="105"/>
      <c r="AQ79" s="105"/>
      <c r="AR79" s="105"/>
      <c r="AS79" s="105">
        <v>0</v>
      </c>
      <c r="AT79" s="105"/>
      <c r="AU79" s="105"/>
      <c r="AV79" s="105"/>
      <c r="AW79" s="105"/>
      <c r="AX79" s="105">
        <v>100</v>
      </c>
      <c r="AY79" s="105"/>
      <c r="AZ79" s="105"/>
      <c r="BA79" s="105"/>
      <c r="BB79" s="105"/>
      <c r="BC79" s="105">
        <f>AN79-Y79</f>
        <v>0</v>
      </c>
      <c r="BD79" s="105"/>
      <c r="BE79" s="105"/>
      <c r="BF79" s="105"/>
      <c r="BG79" s="105"/>
      <c r="BH79" s="105">
        <f>AS79-AD79</f>
        <v>-100</v>
      </c>
      <c r="BI79" s="105"/>
      <c r="BJ79" s="105"/>
      <c r="BK79" s="105"/>
      <c r="BL79" s="105"/>
      <c r="BM79" s="105">
        <v>-100</v>
      </c>
      <c r="BN79" s="105"/>
      <c r="BO79" s="105"/>
      <c r="BP79" s="105"/>
      <c r="BQ79" s="105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customHeight="1" x14ac:dyDescent="0.2">
      <c r="A81" s="41" t="s">
        <v>62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</row>
    <row r="82" spans="1:79" ht="9" customHeight="1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45" customHeight="1" x14ac:dyDescent="0.2">
      <c r="A83" s="49" t="s">
        <v>3</v>
      </c>
      <c r="B83" s="51"/>
      <c r="C83" s="49" t="s">
        <v>6</v>
      </c>
      <c r="D83" s="50"/>
      <c r="E83" s="50"/>
      <c r="F83" s="50"/>
      <c r="G83" s="50"/>
      <c r="H83" s="50"/>
      <c r="I83" s="51"/>
      <c r="J83" s="49" t="s">
        <v>5</v>
      </c>
      <c r="K83" s="50"/>
      <c r="L83" s="50"/>
      <c r="M83" s="50"/>
      <c r="N83" s="51"/>
      <c r="O83" s="42" t="s">
        <v>63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10"/>
      <c r="BS83" s="10"/>
      <c r="BT83" s="10"/>
      <c r="BU83" s="10"/>
      <c r="BV83" s="10"/>
      <c r="BW83" s="10"/>
      <c r="BX83" s="10"/>
      <c r="BY83" s="10"/>
      <c r="BZ83" s="9"/>
    </row>
    <row r="84" spans="1:79" s="38" customFormat="1" ht="15.95" customHeight="1" x14ac:dyDescent="0.2">
      <c r="A84" s="88">
        <v>1</v>
      </c>
      <c r="B84" s="88"/>
      <c r="C84" s="88">
        <v>2</v>
      </c>
      <c r="D84" s="88"/>
      <c r="E84" s="88"/>
      <c r="F84" s="88"/>
      <c r="G84" s="88"/>
      <c r="H84" s="88"/>
      <c r="I84" s="88"/>
      <c r="J84" s="88">
        <v>3</v>
      </c>
      <c r="K84" s="88"/>
      <c r="L84" s="88"/>
      <c r="M84" s="88"/>
      <c r="N84" s="88"/>
      <c r="O84" s="45">
        <v>4</v>
      </c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7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38" customFormat="1" ht="12.75" hidden="1" customHeight="1" x14ac:dyDescent="0.2">
      <c r="A85" s="48" t="s">
        <v>36</v>
      </c>
      <c r="B85" s="48"/>
      <c r="C85" s="85" t="s">
        <v>14</v>
      </c>
      <c r="D85" s="86"/>
      <c r="E85" s="86"/>
      <c r="F85" s="86"/>
      <c r="G85" s="86"/>
      <c r="H85" s="86"/>
      <c r="I85" s="87"/>
      <c r="J85" s="48" t="s">
        <v>15</v>
      </c>
      <c r="K85" s="48"/>
      <c r="L85" s="48"/>
      <c r="M85" s="48"/>
      <c r="N85" s="48"/>
      <c r="O85" s="80" t="s">
        <v>71</v>
      </c>
      <c r="P85" s="81"/>
      <c r="Q85" s="81"/>
      <c r="R85" s="81"/>
      <c r="S85" s="81"/>
      <c r="T85" s="81"/>
      <c r="U85" s="81"/>
      <c r="V85" s="81"/>
      <c r="W85" s="81"/>
      <c r="X85" s="81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3"/>
      <c r="BR85" s="39"/>
      <c r="BS85" s="39"/>
      <c r="BT85" s="37"/>
      <c r="BU85" s="37"/>
      <c r="BV85" s="37"/>
      <c r="BW85" s="37"/>
      <c r="BX85" s="37"/>
      <c r="BY85" s="37"/>
      <c r="BZ85" s="37"/>
      <c r="CA85" s="38" t="s">
        <v>70</v>
      </c>
    </row>
    <row r="86" spans="1:79" s="134" customFormat="1" ht="15.75" x14ac:dyDescent="0.2">
      <c r="A86" s="75">
        <v>0</v>
      </c>
      <c r="B86" s="75"/>
      <c r="C86" s="75" t="s">
        <v>103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  <c r="CA86" s="134" t="s">
        <v>65</v>
      </c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110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s="134" customFormat="1" ht="15.75" x14ac:dyDescent="0.2">
      <c r="A90" s="75">
        <v>0</v>
      </c>
      <c r="B90" s="75"/>
      <c r="C90" s="75" t="s">
        <v>114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28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1"/>
      <c r="BR90" s="132"/>
      <c r="BS90" s="132"/>
      <c r="BT90" s="132"/>
      <c r="BU90" s="132"/>
      <c r="BV90" s="132"/>
      <c r="BW90" s="132"/>
      <c r="BX90" s="132"/>
      <c r="BY90" s="132"/>
      <c r="BZ90" s="133"/>
    </row>
    <row r="91" spans="1:79" s="134" customFormat="1" ht="15.75" x14ac:dyDescent="0.2">
      <c r="A91" s="75">
        <v>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28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1"/>
      <c r="BR91" s="132"/>
      <c r="BS91" s="132"/>
      <c r="BT91" s="132"/>
      <c r="BU91" s="132"/>
      <c r="BV91" s="132"/>
      <c r="BW91" s="132"/>
      <c r="BX91" s="132"/>
      <c r="BY91" s="132"/>
      <c r="BZ91" s="133"/>
    </row>
    <row r="92" spans="1:79" s="134" customFormat="1" ht="15.75" x14ac:dyDescent="0.2">
      <c r="A92" s="75">
        <v>0</v>
      </c>
      <c r="B92" s="75"/>
      <c r="C92" s="75" t="s">
        <v>121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28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1"/>
      <c r="BR92" s="132"/>
      <c r="BS92" s="132"/>
      <c r="BT92" s="132"/>
      <c r="BU92" s="132"/>
      <c r="BV92" s="132"/>
      <c r="BW92" s="132"/>
      <c r="BX92" s="132"/>
      <c r="BY92" s="132"/>
      <c r="BZ92" s="133"/>
    </row>
    <row r="93" spans="1:79" s="134" customFormat="1" ht="15.75" x14ac:dyDescent="0.2">
      <c r="A93" s="75">
        <v>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28"/>
      <c r="P93" s="129"/>
      <c r="Q93" s="129"/>
      <c r="R93" s="129"/>
      <c r="S93" s="129"/>
      <c r="T93" s="129"/>
      <c r="U93" s="129"/>
      <c r="V93" s="129"/>
      <c r="W93" s="129"/>
      <c r="X93" s="129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  <c r="BN93" s="130"/>
      <c r="BO93" s="130"/>
      <c r="BP93" s="130"/>
      <c r="BQ93" s="131"/>
      <c r="BR93" s="132"/>
      <c r="BS93" s="132"/>
      <c r="BT93" s="132"/>
      <c r="BU93" s="132"/>
      <c r="BV93" s="132"/>
      <c r="BW93" s="132"/>
      <c r="BX93" s="132"/>
      <c r="BY93" s="132"/>
      <c r="BZ93" s="133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64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37" t="s">
        <v>355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37" t="s">
        <v>180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76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68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41" t="s">
        <v>130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132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78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  <row r="109" spans="1:78" ht="31.5" customHeight="1" x14ac:dyDescent="0.25">
      <c r="A109" s="141" t="s">
        <v>131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3"/>
      <c r="AO109" s="3"/>
      <c r="AP109" s="142" t="s">
        <v>133</v>
      </c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</row>
    <row r="110" spans="1:78" x14ac:dyDescent="0.2">
      <c r="W110" s="84" t="s">
        <v>8</v>
      </c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4"/>
      <c r="AO110" s="4"/>
      <c r="AP110" s="84" t="s">
        <v>72</v>
      </c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</row>
  </sheetData>
  <mergeCells count="406"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7:B87"/>
    <mergeCell ref="C87:I87"/>
    <mergeCell ref="J87:N87"/>
    <mergeCell ref="O87:BQ87"/>
    <mergeCell ref="A88:B88"/>
    <mergeCell ref="C88:I88"/>
    <mergeCell ref="J88:N88"/>
    <mergeCell ref="O88:BQ88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I63:BN63"/>
    <mergeCell ref="AC63:AH63"/>
    <mergeCell ref="AI63:AM63"/>
    <mergeCell ref="AN63:AR63"/>
    <mergeCell ref="AS63:AX63"/>
    <mergeCell ref="AY63:BC63"/>
    <mergeCell ref="BD63:BH63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35:F35"/>
    <mergeCell ref="G35:BL35"/>
    <mergeCell ref="A36:F36"/>
    <mergeCell ref="G36:BL36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6:B86"/>
    <mergeCell ref="C86:I86"/>
    <mergeCell ref="J86:N86"/>
    <mergeCell ref="O86:BQ86"/>
    <mergeCell ref="A95:BL95"/>
    <mergeCell ref="A96:BL96"/>
    <mergeCell ref="A89:B89"/>
    <mergeCell ref="C89:I89"/>
    <mergeCell ref="J89:N89"/>
    <mergeCell ref="O89:BQ89"/>
    <mergeCell ref="A84:B84"/>
    <mergeCell ref="C84:I84"/>
    <mergeCell ref="J84:N84"/>
    <mergeCell ref="O84:BQ84"/>
    <mergeCell ref="A85:B85"/>
    <mergeCell ref="C85:I85"/>
    <mergeCell ref="J85:N85"/>
    <mergeCell ref="O85:BQ85"/>
    <mergeCell ref="AX72:BB72"/>
    <mergeCell ref="BC72:BG72"/>
    <mergeCell ref="BH72:BL72"/>
    <mergeCell ref="BM72:BQ72"/>
    <mergeCell ref="A81:BQ81"/>
    <mergeCell ref="A83:B83"/>
    <mergeCell ref="C83:I83"/>
    <mergeCell ref="J83:N83"/>
    <mergeCell ref="O83:BQ83"/>
    <mergeCell ref="AS73:AW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AN62:AR62"/>
    <mergeCell ref="AS62:AX62"/>
    <mergeCell ref="AY62:BC62"/>
    <mergeCell ref="BD62:BH62"/>
    <mergeCell ref="BI62:BN62"/>
    <mergeCell ref="A65:BQ65"/>
    <mergeCell ref="A63:B63"/>
    <mergeCell ref="C63:R63"/>
    <mergeCell ref="S63:W63"/>
    <mergeCell ref="X63:AB63"/>
    <mergeCell ref="AS61:AX61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X59:AB59"/>
    <mergeCell ref="AC59:AH59"/>
    <mergeCell ref="AI59:AM59"/>
    <mergeCell ref="AN59:AR59"/>
    <mergeCell ref="AS59:AX59"/>
    <mergeCell ref="AY59:BC59"/>
    <mergeCell ref="A56:BN56"/>
    <mergeCell ref="A57:BN57"/>
    <mergeCell ref="A58:B59"/>
    <mergeCell ref="C58:R59"/>
    <mergeCell ref="S58:AH58"/>
    <mergeCell ref="AI58:AX58"/>
    <mergeCell ref="AY58:BN58"/>
    <mergeCell ref="S59:W59"/>
    <mergeCell ref="A50:BQ50"/>
    <mergeCell ref="A52:B52"/>
    <mergeCell ref="C52:BQ52"/>
    <mergeCell ref="A53:B53"/>
    <mergeCell ref="C53:BQ53"/>
    <mergeCell ref="A54:B54"/>
    <mergeCell ref="C54:BQ5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2 C97 C72:C79 C86:C93">
    <cfRule type="cellIs" dxfId="47" priority="1" stopIfTrue="1" operator="equal">
      <formula>$C71</formula>
    </cfRule>
  </conditionalFormatting>
  <conditionalFormatting sqref="A82:B82 A97:B97 A62:B63 A72:B80 A86:B94">
    <cfRule type="cellIs" dxfId="46" priority="2" stopIfTrue="1" operator="equal">
      <formula>0</formula>
    </cfRule>
  </conditionalFormatting>
  <conditionalFormatting sqref="C80">
    <cfRule type="cellIs" dxfId="45" priority="64" stopIfTrue="1" operator="equal">
      <formula>$C72</formula>
    </cfRule>
  </conditionalFormatting>
  <conditionalFormatting sqref="C94">
    <cfRule type="cellIs" dxfId="44" priority="6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4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366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368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358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367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359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364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360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120000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120000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-120000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-120000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120000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120000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-120000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-120000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361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120000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120000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-120000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-120000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120000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120000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-120000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-120000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224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120000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120000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-120000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-120000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362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05">
        <v>12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12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-12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-12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25.5" customHeight="1" x14ac:dyDescent="0.2">
      <c r="A73" s="89">
        <v>0</v>
      </c>
      <c r="B73" s="89"/>
      <c r="C73" s="126" t="s">
        <v>363</v>
      </c>
      <c r="D73" s="110"/>
      <c r="E73" s="110"/>
      <c r="F73" s="110"/>
      <c r="G73" s="110"/>
      <c r="H73" s="110"/>
      <c r="I73" s="111"/>
      <c r="J73" s="127" t="s">
        <v>119</v>
      </c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05">
        <v>12000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12000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-12000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-12000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1" t="s">
        <v>62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49" t="s">
        <v>3</v>
      </c>
      <c r="B77" s="51"/>
      <c r="C77" s="49" t="s">
        <v>6</v>
      </c>
      <c r="D77" s="50"/>
      <c r="E77" s="50"/>
      <c r="F77" s="50"/>
      <c r="G77" s="50"/>
      <c r="H77" s="50"/>
      <c r="I77" s="51"/>
      <c r="J77" s="49" t="s">
        <v>5</v>
      </c>
      <c r="K77" s="50"/>
      <c r="L77" s="50"/>
      <c r="M77" s="50"/>
      <c r="N77" s="51"/>
      <c r="O77" s="42" t="s">
        <v>63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4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88">
        <v>1</v>
      </c>
      <c r="B78" s="88"/>
      <c r="C78" s="88">
        <v>2</v>
      </c>
      <c r="D78" s="88"/>
      <c r="E78" s="88"/>
      <c r="F78" s="88"/>
      <c r="G78" s="88"/>
      <c r="H78" s="88"/>
      <c r="I78" s="88"/>
      <c r="J78" s="88">
        <v>3</v>
      </c>
      <c r="K78" s="88"/>
      <c r="L78" s="88"/>
      <c r="M78" s="88"/>
      <c r="N78" s="88"/>
      <c r="O78" s="45">
        <v>4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48" t="s">
        <v>36</v>
      </c>
      <c r="B79" s="48"/>
      <c r="C79" s="85" t="s">
        <v>14</v>
      </c>
      <c r="D79" s="86"/>
      <c r="E79" s="86"/>
      <c r="F79" s="86"/>
      <c r="G79" s="86"/>
      <c r="H79" s="86"/>
      <c r="I79" s="87"/>
      <c r="J79" s="48" t="s">
        <v>15</v>
      </c>
      <c r="K79" s="48"/>
      <c r="L79" s="48"/>
      <c r="M79" s="48"/>
      <c r="N79" s="48"/>
      <c r="O79" s="80" t="s">
        <v>71</v>
      </c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3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70</v>
      </c>
    </row>
    <row r="80" spans="1:79" s="134" customFormat="1" ht="15.75" x14ac:dyDescent="0.2">
      <c r="A80" s="75">
        <v>0</v>
      </c>
      <c r="B80" s="75"/>
      <c r="C80" s="75" t="s">
        <v>103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  <c r="CA80" s="134" t="s">
        <v>65</v>
      </c>
    </row>
    <row r="81" spans="1:78" s="134" customFormat="1" ht="15.75" x14ac:dyDescent="0.2">
      <c r="A81" s="75">
        <v>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</row>
    <row r="82" spans="1:78" s="134" customFormat="1" ht="15.75" x14ac:dyDescent="0.2">
      <c r="A82" s="75">
        <v>0</v>
      </c>
      <c r="B82" s="75"/>
      <c r="C82" s="75" t="s">
        <v>110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8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8" s="134" customFormat="1" ht="15.75" x14ac:dyDescent="0.2">
      <c r="A84" s="75">
        <v>0</v>
      </c>
      <c r="B84" s="75"/>
      <c r="C84" s="75" t="s">
        <v>114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8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41" t="s">
        <v>64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8" ht="63" customHeight="1" x14ac:dyDescent="0.2">
      <c r="A88" s="137" t="s">
        <v>365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41" t="s">
        <v>46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8" ht="15.95" customHeight="1" x14ac:dyDescent="0.2">
      <c r="A91" s="137" t="s">
        <v>180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141" t="s">
        <v>130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3"/>
      <c r="AO97" s="3"/>
      <c r="AP97" s="142" t="s">
        <v>132</v>
      </c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x14ac:dyDescent="0.2">
      <c r="W98" s="84" t="s">
        <v>8</v>
      </c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4"/>
      <c r="AO98" s="4"/>
      <c r="AP98" s="84" t="s">
        <v>72</v>
      </c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</row>
    <row r="101" spans="1:60" ht="31.5" customHeight="1" x14ac:dyDescent="0.25">
      <c r="A101" s="141" t="s">
        <v>131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133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</sheetData>
  <mergeCells count="346"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6 C89 C68:C73 C80:C85">
    <cfRule type="cellIs" dxfId="43" priority="1" stopIfTrue="1" operator="equal">
      <formula>$C67</formula>
    </cfRule>
  </conditionalFormatting>
  <conditionalFormatting sqref="A76:B76 A89:B89 A58:B59 A68:B74 A80:B86">
    <cfRule type="cellIs" dxfId="42" priority="2" stopIfTrue="1" operator="equal">
      <formula>0</formula>
    </cfRule>
  </conditionalFormatting>
  <conditionalFormatting sqref="C74">
    <cfRule type="cellIs" dxfId="41" priority="68" stopIfTrue="1" operator="equal">
      <formula>$C68</formula>
    </cfRule>
  </conditionalFormatting>
  <conditionalFormatting sqref="C86">
    <cfRule type="cellIs" dxfId="40" priority="70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10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68" width="2.85546875" style="1" customWidth="1"/>
    <col min="69" max="69" width="4.5703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391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393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358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392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2</v>
      </c>
      <c r="B26" s="89"/>
      <c r="C26" s="89"/>
      <c r="D26" s="89"/>
      <c r="E26" s="89"/>
      <c r="F26" s="89"/>
      <c r="G26" s="107" t="s">
        <v>369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389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370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371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6" spans="1:79" ht="15" customHeight="1" x14ac:dyDescent="0.2">
      <c r="A36" s="89">
        <v>3</v>
      </c>
      <c r="B36" s="89"/>
      <c r="C36" s="89"/>
      <c r="D36" s="89"/>
      <c r="E36" s="89"/>
      <c r="F36" s="89"/>
      <c r="G36" s="107" t="s">
        <v>372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</row>
    <row r="37" spans="1:79" ht="15" customHeight="1" x14ac:dyDescent="0.2">
      <c r="A37" s="89">
        <v>4</v>
      </c>
      <c r="B37" s="89"/>
      <c r="C37" s="89"/>
      <c r="D37" s="89"/>
      <c r="E37" s="89"/>
      <c r="F37" s="89"/>
      <c r="G37" s="107" t="s">
        <v>373</v>
      </c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9"/>
    </row>
    <row r="38" spans="1:79" ht="15" customHeight="1" x14ac:dyDescent="0.2">
      <c r="A38" s="89">
        <v>5</v>
      </c>
      <c r="B38" s="89"/>
      <c r="C38" s="89"/>
      <c r="D38" s="89"/>
      <c r="E38" s="89"/>
      <c r="F38" s="89"/>
      <c r="G38" s="107" t="s">
        <v>374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9"/>
    </row>
    <row r="39" spans="1:79" ht="15" customHeight="1" x14ac:dyDescent="0.2">
      <c r="A39" s="89">
        <v>6</v>
      </c>
      <c r="B39" s="89"/>
      <c r="C39" s="89"/>
      <c r="D39" s="89"/>
      <c r="E39" s="89"/>
      <c r="F39" s="89"/>
      <c r="G39" s="107" t="s">
        <v>375</v>
      </c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9"/>
    </row>
    <row r="40" spans="1:79" ht="15" customHeight="1" x14ac:dyDescent="0.2">
      <c r="A40" s="89">
        <v>7</v>
      </c>
      <c r="B40" s="89"/>
      <c r="C40" s="89"/>
      <c r="D40" s="89"/>
      <c r="E40" s="89"/>
      <c r="F40" s="89"/>
      <c r="G40" s="107" t="s">
        <v>376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</row>
    <row r="41" spans="1:79" ht="15" customHeight="1" x14ac:dyDescent="0.2">
      <c r="A41" s="89">
        <v>8</v>
      </c>
      <c r="B41" s="89"/>
      <c r="C41" s="89"/>
      <c r="D41" s="89"/>
      <c r="E41" s="89"/>
      <c r="F41" s="89"/>
      <c r="G41" s="107" t="s">
        <v>377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</row>
    <row r="42" spans="1:79" ht="15" customHeight="1" x14ac:dyDescent="0.2">
      <c r="A42" s="89">
        <v>9</v>
      </c>
      <c r="B42" s="89"/>
      <c r="C42" s="89"/>
      <c r="D42" s="89"/>
      <c r="E42" s="89"/>
      <c r="F42" s="89"/>
      <c r="G42" s="107" t="s">
        <v>378</v>
      </c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9"/>
    </row>
    <row r="43" spans="1:79" ht="15" customHeight="1" x14ac:dyDescent="0.2">
      <c r="A43" s="89">
        <v>10</v>
      </c>
      <c r="B43" s="89"/>
      <c r="C43" s="89"/>
      <c r="D43" s="89"/>
      <c r="E43" s="89"/>
      <c r="F43" s="89"/>
      <c r="G43" s="107" t="s">
        <v>379</v>
      </c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9"/>
    </row>
    <row r="44" spans="1:79" ht="15" customHeight="1" x14ac:dyDescent="0.2">
      <c r="A44" s="89">
        <v>11</v>
      </c>
      <c r="B44" s="89"/>
      <c r="C44" s="89"/>
      <c r="D44" s="89"/>
      <c r="E44" s="89"/>
      <c r="F44" s="89"/>
      <c r="G44" s="107" t="s">
        <v>380</v>
      </c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9"/>
    </row>
    <row r="45" spans="1:79" ht="15" customHeight="1" x14ac:dyDescent="0.2">
      <c r="A45" s="89">
        <v>12</v>
      </c>
      <c r="B45" s="89"/>
      <c r="C45" s="89"/>
      <c r="D45" s="89"/>
      <c r="E45" s="89"/>
      <c r="F45" s="89"/>
      <c r="G45" s="107" t="s">
        <v>381</v>
      </c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9"/>
    </row>
    <row r="46" spans="1:79" ht="15" customHeight="1" x14ac:dyDescent="0.2">
      <c r="A46" s="89">
        <v>13</v>
      </c>
      <c r="B46" s="89"/>
      <c r="C46" s="89"/>
      <c r="D46" s="89"/>
      <c r="E46" s="89"/>
      <c r="F46" s="89"/>
      <c r="G46" s="107" t="s">
        <v>382</v>
      </c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9"/>
    </row>
    <row r="47" spans="1:79" ht="15" customHeight="1" x14ac:dyDescent="0.2">
      <c r="A47" s="89">
        <v>14</v>
      </c>
      <c r="B47" s="89"/>
      <c r="C47" s="89"/>
      <c r="D47" s="89"/>
      <c r="E47" s="89"/>
      <c r="F47" s="89"/>
      <c r="G47" s="107" t="s">
        <v>383</v>
      </c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9"/>
    </row>
    <row r="48" spans="1:79" ht="15" customHeight="1" x14ac:dyDescent="0.2">
      <c r="A48" s="89">
        <v>15</v>
      </c>
      <c r="B48" s="89"/>
      <c r="C48" s="89"/>
      <c r="D48" s="89"/>
      <c r="E48" s="89"/>
      <c r="F48" s="89"/>
      <c r="G48" s="107" t="s">
        <v>384</v>
      </c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9"/>
    </row>
    <row r="50" spans="1:79" ht="15.75" customHeight="1" x14ac:dyDescent="0.2">
      <c r="A50" s="41" t="s">
        <v>73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</row>
    <row r="51" spans="1:79" ht="15.75" customHeight="1" x14ac:dyDescent="0.2">
      <c r="A51" s="41" t="s">
        <v>74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</row>
    <row r="52" spans="1:79" ht="15" customHeight="1" x14ac:dyDescent="0.2">
      <c r="A52" s="93" t="s">
        <v>136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</row>
    <row r="53" spans="1:79" ht="48" customHeight="1" x14ac:dyDescent="0.2">
      <c r="A53" s="52" t="s">
        <v>3</v>
      </c>
      <c r="B53" s="52"/>
      <c r="C53" s="52" t="s">
        <v>66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 t="s">
        <v>25</v>
      </c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 t="s">
        <v>44</v>
      </c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 t="s">
        <v>0</v>
      </c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</row>
    <row r="54" spans="1:79" ht="29.1" customHeight="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 t="s">
        <v>2</v>
      </c>
      <c r="AB54" s="52"/>
      <c r="AC54" s="52"/>
      <c r="AD54" s="52"/>
      <c r="AE54" s="52"/>
      <c r="AF54" s="52" t="s">
        <v>1</v>
      </c>
      <c r="AG54" s="52"/>
      <c r="AH54" s="52"/>
      <c r="AI54" s="52"/>
      <c r="AJ54" s="52"/>
      <c r="AK54" s="52" t="s">
        <v>26</v>
      </c>
      <c r="AL54" s="52"/>
      <c r="AM54" s="52"/>
      <c r="AN54" s="52"/>
      <c r="AO54" s="52"/>
      <c r="AP54" s="52" t="s">
        <v>2</v>
      </c>
      <c r="AQ54" s="52"/>
      <c r="AR54" s="52"/>
      <c r="AS54" s="52"/>
      <c r="AT54" s="52"/>
      <c r="AU54" s="52" t="s">
        <v>1</v>
      </c>
      <c r="AV54" s="52"/>
      <c r="AW54" s="52"/>
      <c r="AX54" s="52"/>
      <c r="AY54" s="52"/>
      <c r="AZ54" s="52" t="s">
        <v>26</v>
      </c>
      <c r="BA54" s="52"/>
      <c r="BB54" s="52"/>
      <c r="BC54" s="52"/>
      <c r="BD54" s="52" t="s">
        <v>2</v>
      </c>
      <c r="BE54" s="52"/>
      <c r="BF54" s="52"/>
      <c r="BG54" s="52"/>
      <c r="BH54" s="52"/>
      <c r="BI54" s="52" t="s">
        <v>1</v>
      </c>
      <c r="BJ54" s="52"/>
      <c r="BK54" s="52"/>
      <c r="BL54" s="52"/>
      <c r="BM54" s="52"/>
      <c r="BN54" s="52" t="s">
        <v>27</v>
      </c>
      <c r="BO54" s="52"/>
      <c r="BP54" s="52"/>
      <c r="BQ54" s="52"/>
    </row>
    <row r="55" spans="1:79" ht="15.95" customHeight="1" x14ac:dyDescent="0.2">
      <c r="A55" s="66">
        <v>1</v>
      </c>
      <c r="B55" s="66"/>
      <c r="C55" s="66">
        <v>2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0">
        <v>3</v>
      </c>
      <c r="AB55" s="61"/>
      <c r="AC55" s="61"/>
      <c r="AD55" s="61"/>
      <c r="AE55" s="62"/>
      <c r="AF55" s="60">
        <v>4</v>
      </c>
      <c r="AG55" s="61"/>
      <c r="AH55" s="61"/>
      <c r="AI55" s="61"/>
      <c r="AJ55" s="62"/>
      <c r="AK55" s="60">
        <v>5</v>
      </c>
      <c r="AL55" s="61"/>
      <c r="AM55" s="61"/>
      <c r="AN55" s="61"/>
      <c r="AO55" s="62"/>
      <c r="AP55" s="60">
        <v>6</v>
      </c>
      <c r="AQ55" s="61"/>
      <c r="AR55" s="61"/>
      <c r="AS55" s="61"/>
      <c r="AT55" s="62"/>
      <c r="AU55" s="60">
        <v>7</v>
      </c>
      <c r="AV55" s="61"/>
      <c r="AW55" s="61"/>
      <c r="AX55" s="61"/>
      <c r="AY55" s="62"/>
      <c r="AZ55" s="60">
        <v>8</v>
      </c>
      <c r="BA55" s="61"/>
      <c r="BB55" s="61"/>
      <c r="BC55" s="62"/>
      <c r="BD55" s="60">
        <v>9</v>
      </c>
      <c r="BE55" s="61"/>
      <c r="BF55" s="61"/>
      <c r="BG55" s="61"/>
      <c r="BH55" s="62"/>
      <c r="BI55" s="66">
        <v>10</v>
      </c>
      <c r="BJ55" s="66"/>
      <c r="BK55" s="66"/>
      <c r="BL55" s="66"/>
      <c r="BM55" s="66"/>
      <c r="BN55" s="66">
        <v>11</v>
      </c>
      <c r="BO55" s="66"/>
      <c r="BP55" s="66"/>
      <c r="BQ55" s="66"/>
    </row>
    <row r="56" spans="1:79" ht="15.75" hidden="1" customHeight="1" x14ac:dyDescent="0.2">
      <c r="A56" s="89" t="s">
        <v>13</v>
      </c>
      <c r="B56" s="89"/>
      <c r="C56" s="73" t="s">
        <v>14</v>
      </c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4"/>
      <c r="AA56" s="40" t="s">
        <v>10</v>
      </c>
      <c r="AB56" s="40"/>
      <c r="AC56" s="40"/>
      <c r="AD56" s="40"/>
      <c r="AE56" s="40"/>
      <c r="AF56" s="40" t="s">
        <v>9</v>
      </c>
      <c r="AG56" s="40"/>
      <c r="AH56" s="40"/>
      <c r="AI56" s="40"/>
      <c r="AJ56" s="40"/>
      <c r="AK56" s="75" t="s">
        <v>16</v>
      </c>
      <c r="AL56" s="75"/>
      <c r="AM56" s="75"/>
      <c r="AN56" s="75"/>
      <c r="AO56" s="75"/>
      <c r="AP56" s="40" t="s">
        <v>11</v>
      </c>
      <c r="AQ56" s="40"/>
      <c r="AR56" s="40"/>
      <c r="AS56" s="40"/>
      <c r="AT56" s="40"/>
      <c r="AU56" s="40" t="s">
        <v>12</v>
      </c>
      <c r="AV56" s="40"/>
      <c r="AW56" s="40"/>
      <c r="AX56" s="40"/>
      <c r="AY56" s="40"/>
      <c r="AZ56" s="75" t="s">
        <v>16</v>
      </c>
      <c r="BA56" s="75"/>
      <c r="BB56" s="75"/>
      <c r="BC56" s="75"/>
      <c r="BD56" s="48" t="s">
        <v>31</v>
      </c>
      <c r="BE56" s="48"/>
      <c r="BF56" s="48"/>
      <c r="BG56" s="48"/>
      <c r="BH56" s="48"/>
      <c r="BI56" s="48" t="s">
        <v>31</v>
      </c>
      <c r="BJ56" s="48"/>
      <c r="BK56" s="48"/>
      <c r="BL56" s="48"/>
      <c r="BM56" s="48"/>
      <c r="BN56" s="101" t="s">
        <v>16</v>
      </c>
      <c r="BO56" s="101"/>
      <c r="BP56" s="101"/>
      <c r="BQ56" s="101"/>
      <c r="CA56" s="1" t="s">
        <v>19</v>
      </c>
    </row>
    <row r="57" spans="1:79" ht="15" customHeight="1" x14ac:dyDescent="0.2">
      <c r="A57" s="89">
        <v>1</v>
      </c>
      <c r="B57" s="89"/>
      <c r="C57" s="80" t="s">
        <v>91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1"/>
      <c r="AA57" s="105">
        <v>93367667.599999994</v>
      </c>
      <c r="AB57" s="105"/>
      <c r="AC57" s="105"/>
      <c r="AD57" s="105"/>
      <c r="AE57" s="105"/>
      <c r="AF57" s="105">
        <v>0</v>
      </c>
      <c r="AG57" s="105"/>
      <c r="AH57" s="105"/>
      <c r="AI57" s="105"/>
      <c r="AJ57" s="105"/>
      <c r="AK57" s="105">
        <f>AA57+AF57</f>
        <v>93367667.599999994</v>
      </c>
      <c r="AL57" s="105"/>
      <c r="AM57" s="105"/>
      <c r="AN57" s="105"/>
      <c r="AO57" s="105"/>
      <c r="AP57" s="105">
        <v>68862247.359999999</v>
      </c>
      <c r="AQ57" s="105"/>
      <c r="AR57" s="105"/>
      <c r="AS57" s="105"/>
      <c r="AT57" s="105"/>
      <c r="AU57" s="105">
        <v>0</v>
      </c>
      <c r="AV57" s="105"/>
      <c r="AW57" s="105"/>
      <c r="AX57" s="105"/>
      <c r="AY57" s="105"/>
      <c r="AZ57" s="105">
        <f>AP57+AU57</f>
        <v>68862247.359999999</v>
      </c>
      <c r="BA57" s="105"/>
      <c r="BB57" s="105"/>
      <c r="BC57" s="105"/>
      <c r="BD57" s="105">
        <f>AP57-AA57</f>
        <v>-24505420.239999995</v>
      </c>
      <c r="BE57" s="105"/>
      <c r="BF57" s="105"/>
      <c r="BG57" s="105"/>
      <c r="BH57" s="105"/>
      <c r="BI57" s="105">
        <f>AU57-AF57</f>
        <v>0</v>
      </c>
      <c r="BJ57" s="105"/>
      <c r="BK57" s="105"/>
      <c r="BL57" s="105"/>
      <c r="BM57" s="105"/>
      <c r="BN57" s="105">
        <f>BD57+BI57</f>
        <v>-24505420.239999995</v>
      </c>
      <c r="BO57" s="105"/>
      <c r="BP57" s="105"/>
      <c r="BQ57" s="105"/>
      <c r="CA57" s="1" t="s">
        <v>20</v>
      </c>
    </row>
    <row r="58" spans="1:79" ht="15" customHeight="1" x14ac:dyDescent="0.2">
      <c r="A58" s="89">
        <v>2</v>
      </c>
      <c r="B58" s="89"/>
      <c r="C58" s="80" t="s">
        <v>94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1"/>
      <c r="AA58" s="105">
        <v>3300000</v>
      </c>
      <c r="AB58" s="105"/>
      <c r="AC58" s="105"/>
      <c r="AD58" s="105"/>
      <c r="AE58" s="105"/>
      <c r="AF58" s="105">
        <v>0</v>
      </c>
      <c r="AG58" s="105"/>
      <c r="AH58" s="105"/>
      <c r="AI58" s="105"/>
      <c r="AJ58" s="105"/>
      <c r="AK58" s="105">
        <f>AA58+AF58</f>
        <v>3300000</v>
      </c>
      <c r="AL58" s="105"/>
      <c r="AM58" s="105"/>
      <c r="AN58" s="105"/>
      <c r="AO58" s="105"/>
      <c r="AP58" s="105">
        <v>1713755.5</v>
      </c>
      <c r="AQ58" s="105"/>
      <c r="AR58" s="105"/>
      <c r="AS58" s="105"/>
      <c r="AT58" s="105"/>
      <c r="AU58" s="105">
        <v>0</v>
      </c>
      <c r="AV58" s="105"/>
      <c r="AW58" s="105"/>
      <c r="AX58" s="105"/>
      <c r="AY58" s="105"/>
      <c r="AZ58" s="105">
        <f>AP58+AU58</f>
        <v>1713755.5</v>
      </c>
      <c r="BA58" s="105"/>
      <c r="BB58" s="105"/>
      <c r="BC58" s="105"/>
      <c r="BD58" s="105">
        <f>AP58-AA58</f>
        <v>-1586244.5</v>
      </c>
      <c r="BE58" s="105"/>
      <c r="BF58" s="105"/>
      <c r="BG58" s="105"/>
      <c r="BH58" s="105"/>
      <c r="BI58" s="105">
        <f>AU58-AF58</f>
        <v>0</v>
      </c>
      <c r="BJ58" s="105"/>
      <c r="BK58" s="105"/>
      <c r="BL58" s="105"/>
      <c r="BM58" s="105"/>
      <c r="BN58" s="105">
        <f>BD58+BI58</f>
        <v>-1586244.5</v>
      </c>
      <c r="BO58" s="105"/>
      <c r="BP58" s="105"/>
      <c r="BQ58" s="105"/>
    </row>
    <row r="59" spans="1:79" ht="15" customHeight="1" x14ac:dyDescent="0.2">
      <c r="A59" s="89">
        <v>3</v>
      </c>
      <c r="B59" s="89"/>
      <c r="C59" s="80" t="s">
        <v>150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1"/>
      <c r="AA59" s="105">
        <v>0</v>
      </c>
      <c r="AB59" s="105"/>
      <c r="AC59" s="105"/>
      <c r="AD59" s="105"/>
      <c r="AE59" s="105"/>
      <c r="AF59" s="105">
        <v>17547090</v>
      </c>
      <c r="AG59" s="105"/>
      <c r="AH59" s="105"/>
      <c r="AI59" s="105"/>
      <c r="AJ59" s="105"/>
      <c r="AK59" s="105">
        <f>AA59+AF59</f>
        <v>17547090</v>
      </c>
      <c r="AL59" s="105"/>
      <c r="AM59" s="105"/>
      <c r="AN59" s="105"/>
      <c r="AO59" s="105"/>
      <c r="AP59" s="105">
        <v>0</v>
      </c>
      <c r="AQ59" s="105"/>
      <c r="AR59" s="105"/>
      <c r="AS59" s="105"/>
      <c r="AT59" s="105"/>
      <c r="AU59" s="105">
        <v>16133326.32</v>
      </c>
      <c r="AV59" s="105"/>
      <c r="AW59" s="105"/>
      <c r="AX59" s="105"/>
      <c r="AY59" s="105"/>
      <c r="AZ59" s="105">
        <f>AP59+AU59</f>
        <v>16133326.32</v>
      </c>
      <c r="BA59" s="105"/>
      <c r="BB59" s="105"/>
      <c r="BC59" s="105"/>
      <c r="BD59" s="105">
        <f>AP59-AA59</f>
        <v>0</v>
      </c>
      <c r="BE59" s="105"/>
      <c r="BF59" s="105"/>
      <c r="BG59" s="105"/>
      <c r="BH59" s="105"/>
      <c r="BI59" s="105">
        <f>AU59-AF59</f>
        <v>-1413763.6799999997</v>
      </c>
      <c r="BJ59" s="105"/>
      <c r="BK59" s="105"/>
      <c r="BL59" s="105"/>
      <c r="BM59" s="105"/>
      <c r="BN59" s="105">
        <f>BD59+BI59</f>
        <v>-1413763.6799999997</v>
      </c>
      <c r="BO59" s="105"/>
      <c r="BP59" s="105"/>
      <c r="BQ59" s="105"/>
    </row>
    <row r="60" spans="1:79" s="116" customFormat="1" ht="15" customHeight="1" x14ac:dyDescent="0.2">
      <c r="A60" s="112"/>
      <c r="B60" s="112"/>
      <c r="C60" s="113" t="s">
        <v>98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5"/>
      <c r="AA60" s="106">
        <v>96667667.599999994</v>
      </c>
      <c r="AB60" s="106"/>
      <c r="AC60" s="106"/>
      <c r="AD60" s="106"/>
      <c r="AE60" s="106"/>
      <c r="AF60" s="106">
        <v>17547090</v>
      </c>
      <c r="AG60" s="106"/>
      <c r="AH60" s="106"/>
      <c r="AI60" s="106"/>
      <c r="AJ60" s="106"/>
      <c r="AK60" s="106">
        <f>AA60+AF60</f>
        <v>114214757.59999999</v>
      </c>
      <c r="AL60" s="106"/>
      <c r="AM60" s="106"/>
      <c r="AN60" s="106"/>
      <c r="AO60" s="106"/>
      <c r="AP60" s="106">
        <v>70576002.859999999</v>
      </c>
      <c r="AQ60" s="106"/>
      <c r="AR60" s="106"/>
      <c r="AS60" s="106"/>
      <c r="AT60" s="106"/>
      <c r="AU60" s="106">
        <v>16133326.32</v>
      </c>
      <c r="AV60" s="106"/>
      <c r="AW60" s="106"/>
      <c r="AX60" s="106"/>
      <c r="AY60" s="106"/>
      <c r="AZ60" s="106">
        <f>AP60+AU60</f>
        <v>86709329.180000007</v>
      </c>
      <c r="BA60" s="106"/>
      <c r="BB60" s="106"/>
      <c r="BC60" s="106"/>
      <c r="BD60" s="106">
        <f>AP60-AA60</f>
        <v>-26091664.739999995</v>
      </c>
      <c r="BE60" s="106"/>
      <c r="BF60" s="106"/>
      <c r="BG60" s="106"/>
      <c r="BH60" s="106"/>
      <c r="BI60" s="106">
        <f>AU60-AF60</f>
        <v>-1413763.6799999997</v>
      </c>
      <c r="BJ60" s="106"/>
      <c r="BK60" s="106"/>
      <c r="BL60" s="106"/>
      <c r="BM60" s="106"/>
      <c r="BN60" s="106">
        <f>BD60+BI60</f>
        <v>-27505428.419999994</v>
      </c>
      <c r="BO60" s="106"/>
      <c r="BP60" s="106"/>
      <c r="BQ60" s="106"/>
    </row>
    <row r="62" spans="1:79" ht="29.25" customHeight="1" x14ac:dyDescent="0.2">
      <c r="A62" s="41" t="s">
        <v>75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9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</row>
    <row r="64" spans="1:79" ht="15.75" customHeight="1" x14ac:dyDescent="0.2">
      <c r="A64" s="66" t="s">
        <v>3</v>
      </c>
      <c r="B64" s="66"/>
      <c r="C64" s="52" t="s">
        <v>60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</row>
    <row r="65" spans="1:79" ht="15.75" x14ac:dyDescent="0.2">
      <c r="A65" s="66">
        <v>1</v>
      </c>
      <c r="B65" s="66"/>
      <c r="C65" s="97">
        <v>2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</row>
    <row r="66" spans="1:79" hidden="1" x14ac:dyDescent="0.2">
      <c r="A66" s="91" t="s">
        <v>13</v>
      </c>
      <c r="B66" s="92"/>
      <c r="C66" s="94" t="s">
        <v>14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6"/>
      <c r="CA66" s="1" t="s">
        <v>69</v>
      </c>
    </row>
    <row r="68" spans="1:79" ht="15.75" customHeight="1" x14ac:dyDescent="0.2">
      <c r="A68" s="41" t="s">
        <v>42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</row>
    <row r="69" spans="1:79" ht="15" customHeight="1" x14ac:dyDescent="0.2">
      <c r="A69" s="93" t="s">
        <v>136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</row>
    <row r="70" spans="1:79" ht="28.5" customHeight="1" x14ac:dyDescent="0.2">
      <c r="A70" s="49" t="s">
        <v>3</v>
      </c>
      <c r="B70" s="51"/>
      <c r="C70" s="52" t="s">
        <v>28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 t="s">
        <v>25</v>
      </c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 t="s">
        <v>44</v>
      </c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 t="s">
        <v>0</v>
      </c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2"/>
      <c r="BP70" s="2"/>
      <c r="BQ70" s="2"/>
    </row>
    <row r="71" spans="1:79" ht="29.1" customHeight="1" x14ac:dyDescent="0.2">
      <c r="A71" s="98"/>
      <c r="B71" s="99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 t="s">
        <v>2</v>
      </c>
      <c r="T71" s="52"/>
      <c r="U71" s="52"/>
      <c r="V71" s="52"/>
      <c r="W71" s="52"/>
      <c r="X71" s="52" t="s">
        <v>1</v>
      </c>
      <c r="Y71" s="52"/>
      <c r="Z71" s="52"/>
      <c r="AA71" s="52"/>
      <c r="AB71" s="52"/>
      <c r="AC71" s="52" t="s">
        <v>26</v>
      </c>
      <c r="AD71" s="52"/>
      <c r="AE71" s="52"/>
      <c r="AF71" s="52"/>
      <c r="AG71" s="52"/>
      <c r="AH71" s="52"/>
      <c r="AI71" s="52" t="s">
        <v>2</v>
      </c>
      <c r="AJ71" s="52"/>
      <c r="AK71" s="52"/>
      <c r="AL71" s="52"/>
      <c r="AM71" s="52"/>
      <c r="AN71" s="52" t="s">
        <v>1</v>
      </c>
      <c r="AO71" s="52"/>
      <c r="AP71" s="52"/>
      <c r="AQ71" s="52"/>
      <c r="AR71" s="52"/>
      <c r="AS71" s="52" t="s">
        <v>26</v>
      </c>
      <c r="AT71" s="52"/>
      <c r="AU71" s="52"/>
      <c r="AV71" s="52"/>
      <c r="AW71" s="52"/>
      <c r="AX71" s="52"/>
      <c r="AY71" s="42" t="s">
        <v>2</v>
      </c>
      <c r="AZ71" s="53"/>
      <c r="BA71" s="53"/>
      <c r="BB71" s="53"/>
      <c r="BC71" s="54"/>
      <c r="BD71" s="42" t="s">
        <v>1</v>
      </c>
      <c r="BE71" s="53"/>
      <c r="BF71" s="53"/>
      <c r="BG71" s="53"/>
      <c r="BH71" s="54"/>
      <c r="BI71" s="52" t="s">
        <v>26</v>
      </c>
      <c r="BJ71" s="52"/>
      <c r="BK71" s="52"/>
      <c r="BL71" s="52"/>
      <c r="BM71" s="52"/>
      <c r="BN71" s="52"/>
      <c r="BO71" s="2"/>
      <c r="BP71" s="2"/>
      <c r="BQ71" s="2"/>
    </row>
    <row r="72" spans="1:79" ht="15.95" customHeight="1" x14ac:dyDescent="0.25">
      <c r="A72" s="52">
        <v>1</v>
      </c>
      <c r="B72" s="52"/>
      <c r="C72" s="52">
        <v>2</v>
      </c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>
        <v>3</v>
      </c>
      <c r="T72" s="52"/>
      <c r="U72" s="52"/>
      <c r="V72" s="52"/>
      <c r="W72" s="52"/>
      <c r="X72" s="52">
        <v>4</v>
      </c>
      <c r="Y72" s="52"/>
      <c r="Z72" s="52"/>
      <c r="AA72" s="52"/>
      <c r="AB72" s="52"/>
      <c r="AC72" s="52">
        <v>5</v>
      </c>
      <c r="AD72" s="52"/>
      <c r="AE72" s="52"/>
      <c r="AF72" s="52"/>
      <c r="AG72" s="52"/>
      <c r="AH72" s="52"/>
      <c r="AI72" s="52">
        <v>6</v>
      </c>
      <c r="AJ72" s="52"/>
      <c r="AK72" s="52"/>
      <c r="AL72" s="52"/>
      <c r="AM72" s="52"/>
      <c r="AN72" s="52">
        <v>7</v>
      </c>
      <c r="AO72" s="52"/>
      <c r="AP72" s="52"/>
      <c r="AQ72" s="52"/>
      <c r="AR72" s="52"/>
      <c r="AS72" s="52">
        <v>8</v>
      </c>
      <c r="AT72" s="52"/>
      <c r="AU72" s="52"/>
      <c r="AV72" s="52"/>
      <c r="AW72" s="52"/>
      <c r="AX72" s="52"/>
      <c r="AY72" s="52">
        <v>9</v>
      </c>
      <c r="AZ72" s="52"/>
      <c r="BA72" s="52"/>
      <c r="BB72" s="52"/>
      <c r="BC72" s="52"/>
      <c r="BD72" s="52">
        <v>10</v>
      </c>
      <c r="BE72" s="52"/>
      <c r="BF72" s="52"/>
      <c r="BG72" s="52"/>
      <c r="BH72" s="52"/>
      <c r="BI72" s="42">
        <v>11</v>
      </c>
      <c r="BJ72" s="53"/>
      <c r="BK72" s="53"/>
      <c r="BL72" s="53"/>
      <c r="BM72" s="53"/>
      <c r="BN72" s="54"/>
      <c r="BO72" s="6"/>
      <c r="BP72" s="6"/>
      <c r="BQ72" s="6"/>
    </row>
    <row r="73" spans="1:79" ht="18" hidden="1" customHeight="1" x14ac:dyDescent="0.2">
      <c r="A73" s="89" t="s">
        <v>13</v>
      </c>
      <c r="B73" s="89"/>
      <c r="C73" s="90" t="s">
        <v>14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40" t="s">
        <v>10</v>
      </c>
      <c r="T73" s="40"/>
      <c r="U73" s="40"/>
      <c r="V73" s="40"/>
      <c r="W73" s="40"/>
      <c r="X73" s="40" t="s">
        <v>9</v>
      </c>
      <c r="Y73" s="40"/>
      <c r="Z73" s="40"/>
      <c r="AA73" s="40"/>
      <c r="AB73" s="40"/>
      <c r="AC73" s="75" t="s">
        <v>16</v>
      </c>
      <c r="AD73" s="101"/>
      <c r="AE73" s="101"/>
      <c r="AF73" s="101"/>
      <c r="AG73" s="101"/>
      <c r="AH73" s="101"/>
      <c r="AI73" s="40" t="s">
        <v>11</v>
      </c>
      <c r="AJ73" s="40"/>
      <c r="AK73" s="40"/>
      <c r="AL73" s="40"/>
      <c r="AM73" s="40"/>
      <c r="AN73" s="40" t="s">
        <v>12</v>
      </c>
      <c r="AO73" s="40"/>
      <c r="AP73" s="40"/>
      <c r="AQ73" s="40"/>
      <c r="AR73" s="40"/>
      <c r="AS73" s="75" t="s">
        <v>16</v>
      </c>
      <c r="AT73" s="101"/>
      <c r="AU73" s="101"/>
      <c r="AV73" s="101"/>
      <c r="AW73" s="101"/>
      <c r="AX73" s="101"/>
      <c r="AY73" s="102" t="s">
        <v>17</v>
      </c>
      <c r="AZ73" s="103"/>
      <c r="BA73" s="103"/>
      <c r="BB73" s="103"/>
      <c r="BC73" s="104"/>
      <c r="BD73" s="102" t="s">
        <v>17</v>
      </c>
      <c r="BE73" s="103"/>
      <c r="BF73" s="103"/>
      <c r="BG73" s="103"/>
      <c r="BH73" s="104"/>
      <c r="BI73" s="101" t="s">
        <v>16</v>
      </c>
      <c r="BJ73" s="101"/>
      <c r="BK73" s="101"/>
      <c r="BL73" s="101"/>
      <c r="BM73" s="101"/>
      <c r="BN73" s="101"/>
      <c r="BO73" s="7"/>
      <c r="BP73" s="7"/>
      <c r="BQ73" s="7"/>
      <c r="CA73" s="1" t="s">
        <v>21</v>
      </c>
    </row>
    <row r="74" spans="1:79" ht="25.5" customHeight="1" x14ac:dyDescent="0.2">
      <c r="A74" s="89">
        <v>1</v>
      </c>
      <c r="B74" s="89"/>
      <c r="C74" s="117" t="s">
        <v>99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1"/>
      <c r="S74" s="105">
        <v>82000</v>
      </c>
      <c r="T74" s="105"/>
      <c r="U74" s="105"/>
      <c r="V74" s="105"/>
      <c r="W74" s="105"/>
      <c r="X74" s="105">
        <v>0</v>
      </c>
      <c r="Y74" s="105"/>
      <c r="Z74" s="105"/>
      <c r="AA74" s="105"/>
      <c r="AB74" s="105"/>
      <c r="AC74" s="105">
        <f>S74+X74</f>
        <v>82000</v>
      </c>
      <c r="AD74" s="105"/>
      <c r="AE74" s="105"/>
      <c r="AF74" s="105"/>
      <c r="AG74" s="105"/>
      <c r="AH74" s="105"/>
      <c r="AI74" s="105">
        <v>0</v>
      </c>
      <c r="AJ74" s="105"/>
      <c r="AK74" s="105"/>
      <c r="AL74" s="105"/>
      <c r="AM74" s="105"/>
      <c r="AN74" s="105">
        <v>0</v>
      </c>
      <c r="AO74" s="105"/>
      <c r="AP74" s="105"/>
      <c r="AQ74" s="105"/>
      <c r="AR74" s="105"/>
      <c r="AS74" s="105">
        <f>AI74+AN74</f>
        <v>0</v>
      </c>
      <c r="AT74" s="105"/>
      <c r="AU74" s="105"/>
      <c r="AV74" s="105"/>
      <c r="AW74" s="105"/>
      <c r="AX74" s="105"/>
      <c r="AY74" s="105">
        <f>AI74-S74</f>
        <v>-82000</v>
      </c>
      <c r="AZ74" s="105"/>
      <c r="BA74" s="105"/>
      <c r="BB74" s="105"/>
      <c r="BC74" s="105"/>
      <c r="BD74" s="118">
        <f>AN74-X74</f>
        <v>0</v>
      </c>
      <c r="BE74" s="118"/>
      <c r="BF74" s="118"/>
      <c r="BG74" s="118"/>
      <c r="BH74" s="118"/>
      <c r="BI74" s="118">
        <f>AY74+BD74</f>
        <v>-82000</v>
      </c>
      <c r="BJ74" s="118"/>
      <c r="BK74" s="118"/>
      <c r="BL74" s="118"/>
      <c r="BM74" s="118"/>
      <c r="BN74" s="118"/>
      <c r="BO74" s="8"/>
      <c r="BP74" s="8"/>
      <c r="BQ74" s="8"/>
      <c r="CA74" s="1" t="s">
        <v>22</v>
      </c>
    </row>
    <row r="75" spans="1:79" ht="38.25" customHeight="1" x14ac:dyDescent="0.2">
      <c r="A75" s="89">
        <v>2</v>
      </c>
      <c r="B75" s="89"/>
      <c r="C75" s="117" t="s">
        <v>101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1"/>
      <c r="S75" s="105">
        <v>96585667.599999994</v>
      </c>
      <c r="T75" s="105"/>
      <c r="U75" s="105"/>
      <c r="V75" s="105"/>
      <c r="W75" s="105"/>
      <c r="X75" s="105">
        <v>17547090</v>
      </c>
      <c r="Y75" s="105"/>
      <c r="Z75" s="105"/>
      <c r="AA75" s="105"/>
      <c r="AB75" s="105"/>
      <c r="AC75" s="105">
        <f>S75+X75</f>
        <v>114132757.59999999</v>
      </c>
      <c r="AD75" s="105"/>
      <c r="AE75" s="105"/>
      <c r="AF75" s="105"/>
      <c r="AG75" s="105"/>
      <c r="AH75" s="105"/>
      <c r="AI75" s="105">
        <v>70576002.859999999</v>
      </c>
      <c r="AJ75" s="105"/>
      <c r="AK75" s="105"/>
      <c r="AL75" s="105"/>
      <c r="AM75" s="105"/>
      <c r="AN75" s="105">
        <v>16133326.32</v>
      </c>
      <c r="AO75" s="105"/>
      <c r="AP75" s="105"/>
      <c r="AQ75" s="105"/>
      <c r="AR75" s="105"/>
      <c r="AS75" s="105">
        <f>AI75+AN75</f>
        <v>86709329.180000007</v>
      </c>
      <c r="AT75" s="105"/>
      <c r="AU75" s="105"/>
      <c r="AV75" s="105"/>
      <c r="AW75" s="105"/>
      <c r="AX75" s="105"/>
      <c r="AY75" s="105">
        <f>AI75-S75</f>
        <v>-26009664.739999995</v>
      </c>
      <c r="AZ75" s="105"/>
      <c r="BA75" s="105"/>
      <c r="BB75" s="105"/>
      <c r="BC75" s="105"/>
      <c r="BD75" s="118">
        <f>AN75-X75</f>
        <v>-1413763.6799999997</v>
      </c>
      <c r="BE75" s="118"/>
      <c r="BF75" s="118"/>
      <c r="BG75" s="118"/>
      <c r="BH75" s="118"/>
      <c r="BI75" s="118">
        <f>AY75+BD75</f>
        <v>-27423428.419999994</v>
      </c>
      <c r="BJ75" s="118"/>
      <c r="BK75" s="118"/>
      <c r="BL75" s="118"/>
      <c r="BM75" s="118"/>
      <c r="BN75" s="118"/>
      <c r="BO75" s="8"/>
      <c r="BP75" s="8"/>
      <c r="BQ75" s="8"/>
    </row>
    <row r="76" spans="1:79" s="116" customFormat="1" ht="15" customHeight="1" x14ac:dyDescent="0.2">
      <c r="A76" s="112"/>
      <c r="B76" s="112"/>
      <c r="C76" s="119" t="s">
        <v>102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5"/>
      <c r="S76" s="106">
        <v>96667667.599999994</v>
      </c>
      <c r="T76" s="106"/>
      <c r="U76" s="106"/>
      <c r="V76" s="106"/>
      <c r="W76" s="106"/>
      <c r="X76" s="106">
        <v>17547090</v>
      </c>
      <c r="Y76" s="106"/>
      <c r="Z76" s="106"/>
      <c r="AA76" s="106"/>
      <c r="AB76" s="106"/>
      <c r="AC76" s="106">
        <f>S76+X76</f>
        <v>114214757.59999999</v>
      </c>
      <c r="AD76" s="106"/>
      <c r="AE76" s="106"/>
      <c r="AF76" s="106"/>
      <c r="AG76" s="106"/>
      <c r="AH76" s="106"/>
      <c r="AI76" s="106">
        <v>70576002.859999999</v>
      </c>
      <c r="AJ76" s="106"/>
      <c r="AK76" s="106"/>
      <c r="AL76" s="106"/>
      <c r="AM76" s="106"/>
      <c r="AN76" s="106">
        <v>16133326.32</v>
      </c>
      <c r="AO76" s="106"/>
      <c r="AP76" s="106"/>
      <c r="AQ76" s="106"/>
      <c r="AR76" s="106"/>
      <c r="AS76" s="106">
        <f>AI76+AN76</f>
        <v>86709329.180000007</v>
      </c>
      <c r="AT76" s="106"/>
      <c r="AU76" s="106"/>
      <c r="AV76" s="106"/>
      <c r="AW76" s="106"/>
      <c r="AX76" s="106"/>
      <c r="AY76" s="106">
        <f>AI76-S76</f>
        <v>-26091664.739999995</v>
      </c>
      <c r="AZ76" s="106"/>
      <c r="BA76" s="106"/>
      <c r="BB76" s="106"/>
      <c r="BC76" s="106"/>
      <c r="BD76" s="120">
        <f>AN76-X76</f>
        <v>-1413763.6799999997</v>
      </c>
      <c r="BE76" s="120"/>
      <c r="BF76" s="120"/>
      <c r="BG76" s="120"/>
      <c r="BH76" s="120"/>
      <c r="BI76" s="120">
        <f>AY76+BD76</f>
        <v>-27505428.419999994</v>
      </c>
      <c r="BJ76" s="120"/>
      <c r="BK76" s="120"/>
      <c r="BL76" s="120"/>
      <c r="BM76" s="120"/>
      <c r="BN76" s="120"/>
      <c r="BO76" s="121"/>
      <c r="BP76" s="121"/>
      <c r="BQ76" s="121"/>
    </row>
    <row r="78" spans="1:79" ht="15.75" customHeight="1" x14ac:dyDescent="0.2">
      <c r="A78" s="41" t="s">
        <v>43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15.75" customHeight="1" x14ac:dyDescent="0.2">
      <c r="A79" s="41" t="s">
        <v>61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8.25" customHeight="1" x14ac:dyDescent="0.2"/>
    <row r="81" spans="1:79" ht="45" customHeight="1" x14ac:dyDescent="0.2">
      <c r="A81" s="49" t="s">
        <v>3</v>
      </c>
      <c r="B81" s="51"/>
      <c r="C81" s="49" t="s">
        <v>6</v>
      </c>
      <c r="D81" s="50"/>
      <c r="E81" s="50"/>
      <c r="F81" s="50"/>
      <c r="G81" s="50"/>
      <c r="H81" s="50"/>
      <c r="I81" s="51"/>
      <c r="J81" s="49" t="s">
        <v>5</v>
      </c>
      <c r="K81" s="50"/>
      <c r="L81" s="50"/>
      <c r="M81" s="50"/>
      <c r="N81" s="51"/>
      <c r="O81" s="49" t="s">
        <v>4</v>
      </c>
      <c r="P81" s="50"/>
      <c r="Q81" s="50"/>
      <c r="R81" s="50"/>
      <c r="S81" s="50"/>
      <c r="T81" s="50"/>
      <c r="U81" s="50"/>
      <c r="V81" s="50"/>
      <c r="W81" s="50"/>
      <c r="X81" s="51"/>
      <c r="Y81" s="52" t="s">
        <v>25</v>
      </c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 t="s">
        <v>45</v>
      </c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72" t="s">
        <v>0</v>
      </c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ht="32.25" customHeight="1" x14ac:dyDescent="0.2">
      <c r="A82" s="98"/>
      <c r="B82" s="99"/>
      <c r="C82" s="98"/>
      <c r="D82" s="100"/>
      <c r="E82" s="100"/>
      <c r="F82" s="100"/>
      <c r="G82" s="100"/>
      <c r="H82" s="100"/>
      <c r="I82" s="99"/>
      <c r="J82" s="98"/>
      <c r="K82" s="100"/>
      <c r="L82" s="100"/>
      <c r="M82" s="100"/>
      <c r="N82" s="99"/>
      <c r="O82" s="98"/>
      <c r="P82" s="100"/>
      <c r="Q82" s="100"/>
      <c r="R82" s="100"/>
      <c r="S82" s="100"/>
      <c r="T82" s="100"/>
      <c r="U82" s="100"/>
      <c r="V82" s="100"/>
      <c r="W82" s="100"/>
      <c r="X82" s="99"/>
      <c r="Y82" s="42" t="s">
        <v>2</v>
      </c>
      <c r="Z82" s="53"/>
      <c r="AA82" s="53"/>
      <c r="AB82" s="53"/>
      <c r="AC82" s="54"/>
      <c r="AD82" s="42" t="s">
        <v>1</v>
      </c>
      <c r="AE82" s="53"/>
      <c r="AF82" s="53"/>
      <c r="AG82" s="53"/>
      <c r="AH82" s="54"/>
      <c r="AI82" s="52" t="s">
        <v>26</v>
      </c>
      <c r="AJ82" s="52"/>
      <c r="AK82" s="52"/>
      <c r="AL82" s="52"/>
      <c r="AM82" s="52"/>
      <c r="AN82" s="52" t="s">
        <v>2</v>
      </c>
      <c r="AO82" s="52"/>
      <c r="AP82" s="52"/>
      <c r="AQ82" s="52"/>
      <c r="AR82" s="52"/>
      <c r="AS82" s="52" t="s">
        <v>1</v>
      </c>
      <c r="AT82" s="52"/>
      <c r="AU82" s="52"/>
      <c r="AV82" s="52"/>
      <c r="AW82" s="52"/>
      <c r="AX82" s="52" t="s">
        <v>26</v>
      </c>
      <c r="AY82" s="52"/>
      <c r="AZ82" s="52"/>
      <c r="BA82" s="52"/>
      <c r="BB82" s="52"/>
      <c r="BC82" s="52" t="s">
        <v>2</v>
      </c>
      <c r="BD82" s="52"/>
      <c r="BE82" s="52"/>
      <c r="BF82" s="52"/>
      <c r="BG82" s="52"/>
      <c r="BH82" s="52" t="s">
        <v>1</v>
      </c>
      <c r="BI82" s="52"/>
      <c r="BJ82" s="52"/>
      <c r="BK82" s="52"/>
      <c r="BL82" s="52"/>
      <c r="BM82" s="52" t="s">
        <v>26</v>
      </c>
      <c r="BN82" s="52"/>
      <c r="BO82" s="52"/>
      <c r="BP82" s="52"/>
      <c r="BQ82" s="52"/>
      <c r="BR82" s="2"/>
      <c r="BS82" s="2"/>
      <c r="BT82" s="2"/>
      <c r="BU82" s="2"/>
      <c r="BV82" s="2"/>
      <c r="BW82" s="2"/>
      <c r="BX82" s="2"/>
      <c r="BY82" s="2"/>
      <c r="BZ82" s="9"/>
    </row>
    <row r="83" spans="1:79" ht="15.95" customHeight="1" x14ac:dyDescent="0.2">
      <c r="A83" s="52">
        <v>1</v>
      </c>
      <c r="B83" s="52"/>
      <c r="C83" s="52">
        <v>2</v>
      </c>
      <c r="D83" s="52"/>
      <c r="E83" s="52"/>
      <c r="F83" s="52"/>
      <c r="G83" s="52"/>
      <c r="H83" s="52"/>
      <c r="I83" s="52"/>
      <c r="J83" s="52">
        <v>3</v>
      </c>
      <c r="K83" s="52"/>
      <c r="L83" s="52"/>
      <c r="M83" s="52"/>
      <c r="N83" s="52"/>
      <c r="O83" s="52">
        <v>4</v>
      </c>
      <c r="P83" s="52"/>
      <c r="Q83" s="52"/>
      <c r="R83" s="52"/>
      <c r="S83" s="52"/>
      <c r="T83" s="52"/>
      <c r="U83" s="52"/>
      <c r="V83" s="52"/>
      <c r="W83" s="52"/>
      <c r="X83" s="52"/>
      <c r="Y83" s="52">
        <v>5</v>
      </c>
      <c r="Z83" s="52"/>
      <c r="AA83" s="52"/>
      <c r="AB83" s="52"/>
      <c r="AC83" s="52"/>
      <c r="AD83" s="52">
        <v>6</v>
      </c>
      <c r="AE83" s="52"/>
      <c r="AF83" s="52"/>
      <c r="AG83" s="52"/>
      <c r="AH83" s="52"/>
      <c r="AI83" s="52">
        <v>7</v>
      </c>
      <c r="AJ83" s="52"/>
      <c r="AK83" s="52"/>
      <c r="AL83" s="52"/>
      <c r="AM83" s="52"/>
      <c r="AN83" s="42">
        <v>8</v>
      </c>
      <c r="AO83" s="53"/>
      <c r="AP83" s="53"/>
      <c r="AQ83" s="53"/>
      <c r="AR83" s="54"/>
      <c r="AS83" s="42">
        <v>9</v>
      </c>
      <c r="AT83" s="53"/>
      <c r="AU83" s="53"/>
      <c r="AV83" s="53"/>
      <c r="AW83" s="54"/>
      <c r="AX83" s="42">
        <v>10</v>
      </c>
      <c r="AY83" s="53"/>
      <c r="AZ83" s="53"/>
      <c r="BA83" s="53"/>
      <c r="BB83" s="54"/>
      <c r="BC83" s="42">
        <v>11</v>
      </c>
      <c r="BD83" s="53"/>
      <c r="BE83" s="53"/>
      <c r="BF83" s="53"/>
      <c r="BG83" s="54"/>
      <c r="BH83" s="42">
        <v>12</v>
      </c>
      <c r="BI83" s="53"/>
      <c r="BJ83" s="53"/>
      <c r="BK83" s="53"/>
      <c r="BL83" s="54"/>
      <c r="BM83" s="42">
        <v>13</v>
      </c>
      <c r="BN83" s="53"/>
      <c r="BO83" s="53"/>
      <c r="BP83" s="53"/>
      <c r="BQ83" s="54"/>
      <c r="BR83" s="2"/>
      <c r="BS83" s="2"/>
      <c r="BT83" s="2"/>
      <c r="BU83" s="2"/>
      <c r="BV83" s="2"/>
      <c r="BW83" s="2"/>
      <c r="BX83" s="2"/>
      <c r="BY83" s="2"/>
      <c r="BZ83" s="9"/>
    </row>
    <row r="84" spans="1:79" ht="12.75" hidden="1" customHeight="1" x14ac:dyDescent="0.2">
      <c r="A84" s="89" t="s">
        <v>36</v>
      </c>
      <c r="B84" s="89"/>
      <c r="C84" s="63" t="s">
        <v>14</v>
      </c>
      <c r="D84" s="64"/>
      <c r="E84" s="64"/>
      <c r="F84" s="64"/>
      <c r="G84" s="64"/>
      <c r="H84" s="64"/>
      <c r="I84" s="65"/>
      <c r="J84" s="89" t="s">
        <v>15</v>
      </c>
      <c r="K84" s="89"/>
      <c r="L84" s="89"/>
      <c r="M84" s="89"/>
      <c r="N84" s="89"/>
      <c r="O84" s="90" t="s">
        <v>37</v>
      </c>
      <c r="P84" s="90"/>
      <c r="Q84" s="90"/>
      <c r="R84" s="90"/>
      <c r="S84" s="90"/>
      <c r="T84" s="90"/>
      <c r="U84" s="90"/>
      <c r="V84" s="90"/>
      <c r="W84" s="90"/>
      <c r="X84" s="63"/>
      <c r="Y84" s="40" t="s">
        <v>10</v>
      </c>
      <c r="Z84" s="40"/>
      <c r="AA84" s="40"/>
      <c r="AB84" s="40"/>
      <c r="AC84" s="40"/>
      <c r="AD84" s="40" t="s">
        <v>29</v>
      </c>
      <c r="AE84" s="40"/>
      <c r="AF84" s="40"/>
      <c r="AG84" s="40"/>
      <c r="AH84" s="40"/>
      <c r="AI84" s="40" t="s">
        <v>77</v>
      </c>
      <c r="AJ84" s="40"/>
      <c r="AK84" s="40"/>
      <c r="AL84" s="40"/>
      <c r="AM84" s="40"/>
      <c r="AN84" s="40" t="s">
        <v>30</v>
      </c>
      <c r="AO84" s="40"/>
      <c r="AP84" s="40"/>
      <c r="AQ84" s="40"/>
      <c r="AR84" s="40"/>
      <c r="AS84" s="40" t="s">
        <v>11</v>
      </c>
      <c r="AT84" s="40"/>
      <c r="AU84" s="40"/>
      <c r="AV84" s="40"/>
      <c r="AW84" s="40"/>
      <c r="AX84" s="40" t="s">
        <v>78</v>
      </c>
      <c r="AY84" s="40"/>
      <c r="AZ84" s="40"/>
      <c r="BA84" s="40"/>
      <c r="BB84" s="40"/>
      <c r="BC84" s="40" t="s">
        <v>32</v>
      </c>
      <c r="BD84" s="40"/>
      <c r="BE84" s="40"/>
      <c r="BF84" s="40"/>
      <c r="BG84" s="40"/>
      <c r="BH84" s="40" t="s">
        <v>32</v>
      </c>
      <c r="BI84" s="40"/>
      <c r="BJ84" s="40"/>
      <c r="BK84" s="40"/>
      <c r="BL84" s="40"/>
      <c r="BM84" s="78" t="s">
        <v>16</v>
      </c>
      <c r="BN84" s="78"/>
      <c r="BO84" s="78"/>
      <c r="BP84" s="78"/>
      <c r="BQ84" s="78"/>
      <c r="BR84" s="12"/>
      <c r="BS84" s="12"/>
      <c r="BT84" s="9"/>
      <c r="BU84" s="9"/>
      <c r="BV84" s="9"/>
      <c r="BW84" s="9"/>
      <c r="BX84" s="9"/>
      <c r="BY84" s="9"/>
      <c r="BZ84" s="9"/>
      <c r="CA84" s="1" t="s">
        <v>23</v>
      </c>
    </row>
    <row r="85" spans="1:79" s="116" customFormat="1" ht="15.75" x14ac:dyDescent="0.2">
      <c r="A85" s="112">
        <v>0</v>
      </c>
      <c r="B85" s="112"/>
      <c r="C85" s="122" t="s">
        <v>103</v>
      </c>
      <c r="D85" s="122"/>
      <c r="E85" s="122"/>
      <c r="F85" s="122"/>
      <c r="G85" s="122"/>
      <c r="H85" s="122"/>
      <c r="I85" s="122"/>
      <c r="J85" s="122" t="s">
        <v>104</v>
      </c>
      <c r="K85" s="122"/>
      <c r="L85" s="122"/>
      <c r="M85" s="122"/>
      <c r="N85" s="122"/>
      <c r="O85" s="122" t="s">
        <v>104</v>
      </c>
      <c r="P85" s="122"/>
      <c r="Q85" s="122"/>
      <c r="R85" s="122"/>
      <c r="S85" s="122"/>
      <c r="T85" s="122"/>
      <c r="U85" s="122"/>
      <c r="V85" s="122"/>
      <c r="W85" s="122"/>
      <c r="X85" s="122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23"/>
      <c r="BS85" s="123"/>
      <c r="BT85" s="123"/>
      <c r="BU85" s="123"/>
      <c r="BV85" s="123"/>
      <c r="BW85" s="123"/>
      <c r="BX85" s="123"/>
      <c r="BY85" s="123"/>
      <c r="BZ85" s="124"/>
      <c r="CA85" s="116" t="s">
        <v>24</v>
      </c>
    </row>
    <row r="86" spans="1:79" ht="38.25" customHeight="1" x14ac:dyDescent="0.2">
      <c r="A86" s="89">
        <v>0</v>
      </c>
      <c r="B86" s="89"/>
      <c r="C86" s="126" t="s">
        <v>385</v>
      </c>
      <c r="D86" s="110"/>
      <c r="E86" s="110"/>
      <c r="F86" s="110"/>
      <c r="G86" s="110"/>
      <c r="H86" s="110"/>
      <c r="I86" s="111"/>
      <c r="J86" s="127" t="s">
        <v>176</v>
      </c>
      <c r="K86" s="127"/>
      <c r="L86" s="127"/>
      <c r="M86" s="127"/>
      <c r="N86" s="127"/>
      <c r="O86" s="127" t="s">
        <v>120</v>
      </c>
      <c r="P86" s="127"/>
      <c r="Q86" s="127"/>
      <c r="R86" s="127"/>
      <c r="S86" s="127"/>
      <c r="T86" s="127"/>
      <c r="U86" s="127"/>
      <c r="V86" s="127"/>
      <c r="W86" s="127"/>
      <c r="X86" s="127"/>
      <c r="Y86" s="105">
        <v>3267667.6</v>
      </c>
      <c r="Z86" s="105"/>
      <c r="AA86" s="105"/>
      <c r="AB86" s="105"/>
      <c r="AC86" s="105"/>
      <c r="AD86" s="105">
        <v>0</v>
      </c>
      <c r="AE86" s="105"/>
      <c r="AF86" s="105"/>
      <c r="AG86" s="105"/>
      <c r="AH86" s="105"/>
      <c r="AI86" s="105">
        <v>3267667.6</v>
      </c>
      <c r="AJ86" s="105"/>
      <c r="AK86" s="105"/>
      <c r="AL86" s="105"/>
      <c r="AM86" s="105"/>
      <c r="AN86" s="105">
        <v>32656955.59</v>
      </c>
      <c r="AO86" s="105"/>
      <c r="AP86" s="105"/>
      <c r="AQ86" s="105"/>
      <c r="AR86" s="105"/>
      <c r="AS86" s="105">
        <v>0</v>
      </c>
      <c r="AT86" s="105"/>
      <c r="AU86" s="105"/>
      <c r="AV86" s="105"/>
      <c r="AW86" s="105"/>
      <c r="AX86" s="105">
        <v>32656955.59</v>
      </c>
      <c r="AY86" s="105"/>
      <c r="AZ86" s="105"/>
      <c r="BA86" s="105"/>
      <c r="BB86" s="105"/>
      <c r="BC86" s="105">
        <f>AN86-Y86</f>
        <v>29389287.989999998</v>
      </c>
      <c r="BD86" s="105"/>
      <c r="BE86" s="105"/>
      <c r="BF86" s="105"/>
      <c r="BG86" s="105"/>
      <c r="BH86" s="105">
        <f>AS86-AD86</f>
        <v>0</v>
      </c>
      <c r="BI86" s="105"/>
      <c r="BJ86" s="105"/>
      <c r="BK86" s="105"/>
      <c r="BL86" s="105"/>
      <c r="BM86" s="105">
        <v>29389287.989999998</v>
      </c>
      <c r="BN86" s="105"/>
      <c r="BO86" s="105"/>
      <c r="BP86" s="105"/>
      <c r="BQ86" s="10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63.75" customHeight="1" x14ac:dyDescent="0.2">
      <c r="A87" s="89">
        <v>0</v>
      </c>
      <c r="B87" s="89"/>
      <c r="C87" s="126" t="s">
        <v>386</v>
      </c>
      <c r="D87" s="110"/>
      <c r="E87" s="110"/>
      <c r="F87" s="110"/>
      <c r="G87" s="110"/>
      <c r="H87" s="110"/>
      <c r="I87" s="111"/>
      <c r="J87" s="127" t="s">
        <v>176</v>
      </c>
      <c r="K87" s="127"/>
      <c r="L87" s="127"/>
      <c r="M87" s="127"/>
      <c r="N87" s="127"/>
      <c r="O87" s="127" t="s">
        <v>120</v>
      </c>
      <c r="P87" s="127"/>
      <c r="Q87" s="127"/>
      <c r="R87" s="127"/>
      <c r="S87" s="127"/>
      <c r="T87" s="127"/>
      <c r="U87" s="127"/>
      <c r="V87" s="127"/>
      <c r="W87" s="127"/>
      <c r="X87" s="127"/>
      <c r="Y87" s="105">
        <v>58745000</v>
      </c>
      <c r="Z87" s="105"/>
      <c r="AA87" s="105"/>
      <c r="AB87" s="105"/>
      <c r="AC87" s="105"/>
      <c r="AD87" s="105">
        <v>0</v>
      </c>
      <c r="AE87" s="105"/>
      <c r="AF87" s="105"/>
      <c r="AG87" s="105"/>
      <c r="AH87" s="105"/>
      <c r="AI87" s="105">
        <v>58745000</v>
      </c>
      <c r="AJ87" s="105"/>
      <c r="AK87" s="105"/>
      <c r="AL87" s="105"/>
      <c r="AM87" s="105"/>
      <c r="AN87" s="105">
        <v>48662299.439999998</v>
      </c>
      <c r="AO87" s="105"/>
      <c r="AP87" s="105"/>
      <c r="AQ87" s="105"/>
      <c r="AR87" s="105"/>
      <c r="AS87" s="105">
        <v>0</v>
      </c>
      <c r="AT87" s="105"/>
      <c r="AU87" s="105"/>
      <c r="AV87" s="105"/>
      <c r="AW87" s="105"/>
      <c r="AX87" s="105">
        <v>48662299.439999998</v>
      </c>
      <c r="AY87" s="105"/>
      <c r="AZ87" s="105"/>
      <c r="BA87" s="105"/>
      <c r="BB87" s="105"/>
      <c r="BC87" s="105">
        <f>AN87-Y87</f>
        <v>-10082700.560000002</v>
      </c>
      <c r="BD87" s="105"/>
      <c r="BE87" s="105"/>
      <c r="BF87" s="105"/>
      <c r="BG87" s="105"/>
      <c r="BH87" s="105">
        <f>AS87-AD87</f>
        <v>0</v>
      </c>
      <c r="BI87" s="105"/>
      <c r="BJ87" s="105"/>
      <c r="BK87" s="105"/>
      <c r="BL87" s="105"/>
      <c r="BM87" s="105">
        <v>-10082700.560000002</v>
      </c>
      <c r="BN87" s="105"/>
      <c r="BO87" s="105"/>
      <c r="BP87" s="105"/>
      <c r="BQ87" s="105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116" customFormat="1" ht="15.75" x14ac:dyDescent="0.2">
      <c r="A88" s="112">
        <v>0</v>
      </c>
      <c r="B88" s="112"/>
      <c r="C88" s="125" t="s">
        <v>110</v>
      </c>
      <c r="D88" s="114"/>
      <c r="E88" s="114"/>
      <c r="F88" s="114"/>
      <c r="G88" s="114"/>
      <c r="H88" s="114"/>
      <c r="I88" s="115"/>
      <c r="J88" s="122" t="s">
        <v>104</v>
      </c>
      <c r="K88" s="122"/>
      <c r="L88" s="122"/>
      <c r="M88" s="122"/>
      <c r="N88" s="122"/>
      <c r="O88" s="122" t="s">
        <v>104</v>
      </c>
      <c r="P88" s="122"/>
      <c r="Q88" s="122"/>
      <c r="R88" s="122"/>
      <c r="S88" s="122"/>
      <c r="T88" s="122"/>
      <c r="U88" s="122"/>
      <c r="V88" s="122"/>
      <c r="W88" s="122"/>
      <c r="X88" s="122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23"/>
      <c r="BS88" s="123"/>
      <c r="BT88" s="123"/>
      <c r="BU88" s="123"/>
      <c r="BV88" s="123"/>
      <c r="BW88" s="123"/>
      <c r="BX88" s="123"/>
      <c r="BY88" s="123"/>
      <c r="BZ88" s="124"/>
    </row>
    <row r="89" spans="1:79" ht="51" customHeight="1" x14ac:dyDescent="0.2">
      <c r="A89" s="89">
        <v>0</v>
      </c>
      <c r="B89" s="89"/>
      <c r="C89" s="126" t="s">
        <v>387</v>
      </c>
      <c r="D89" s="110"/>
      <c r="E89" s="110"/>
      <c r="F89" s="110"/>
      <c r="G89" s="110"/>
      <c r="H89" s="110"/>
      <c r="I89" s="111"/>
      <c r="J89" s="127" t="s">
        <v>106</v>
      </c>
      <c r="K89" s="127"/>
      <c r="L89" s="127"/>
      <c r="M89" s="127"/>
      <c r="N89" s="127"/>
      <c r="O89" s="127" t="s">
        <v>273</v>
      </c>
      <c r="P89" s="127"/>
      <c r="Q89" s="127"/>
      <c r="R89" s="127"/>
      <c r="S89" s="127"/>
      <c r="T89" s="127"/>
      <c r="U89" s="127"/>
      <c r="V89" s="127"/>
      <c r="W89" s="127"/>
      <c r="X89" s="127"/>
      <c r="Y89" s="105">
        <v>15</v>
      </c>
      <c r="Z89" s="105"/>
      <c r="AA89" s="105"/>
      <c r="AB89" s="105"/>
      <c r="AC89" s="105"/>
      <c r="AD89" s="105">
        <v>0</v>
      </c>
      <c r="AE89" s="105"/>
      <c r="AF89" s="105"/>
      <c r="AG89" s="105"/>
      <c r="AH89" s="105"/>
      <c r="AI89" s="105">
        <v>15</v>
      </c>
      <c r="AJ89" s="105"/>
      <c r="AK89" s="105"/>
      <c r="AL89" s="105"/>
      <c r="AM89" s="105"/>
      <c r="AN89" s="105">
        <v>150</v>
      </c>
      <c r="AO89" s="105"/>
      <c r="AP89" s="105"/>
      <c r="AQ89" s="105"/>
      <c r="AR89" s="105"/>
      <c r="AS89" s="105">
        <v>0</v>
      </c>
      <c r="AT89" s="105"/>
      <c r="AU89" s="105"/>
      <c r="AV89" s="105"/>
      <c r="AW89" s="105"/>
      <c r="AX89" s="105">
        <v>150</v>
      </c>
      <c r="AY89" s="105"/>
      <c r="AZ89" s="105"/>
      <c r="BA89" s="105"/>
      <c r="BB89" s="105"/>
      <c r="BC89" s="105">
        <f>AN89-Y89</f>
        <v>135</v>
      </c>
      <c r="BD89" s="105"/>
      <c r="BE89" s="105"/>
      <c r="BF89" s="105"/>
      <c r="BG89" s="105"/>
      <c r="BH89" s="105">
        <f>AS89-AD89</f>
        <v>0</v>
      </c>
      <c r="BI89" s="105"/>
      <c r="BJ89" s="105"/>
      <c r="BK89" s="105"/>
      <c r="BL89" s="105"/>
      <c r="BM89" s="105">
        <v>135</v>
      </c>
      <c r="BN89" s="105"/>
      <c r="BO89" s="105"/>
      <c r="BP89" s="105"/>
      <c r="BQ89" s="105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63.75" customHeight="1" x14ac:dyDescent="0.2">
      <c r="A90" s="89">
        <v>0</v>
      </c>
      <c r="B90" s="89"/>
      <c r="C90" s="126" t="s">
        <v>388</v>
      </c>
      <c r="D90" s="110"/>
      <c r="E90" s="110"/>
      <c r="F90" s="110"/>
      <c r="G90" s="110"/>
      <c r="H90" s="110"/>
      <c r="I90" s="111"/>
      <c r="J90" s="127" t="s">
        <v>106</v>
      </c>
      <c r="K90" s="127"/>
      <c r="L90" s="127"/>
      <c r="M90" s="127"/>
      <c r="N90" s="127"/>
      <c r="O90" s="127" t="s">
        <v>273</v>
      </c>
      <c r="P90" s="127"/>
      <c r="Q90" s="127"/>
      <c r="R90" s="127"/>
      <c r="S90" s="127"/>
      <c r="T90" s="127"/>
      <c r="U90" s="127"/>
      <c r="V90" s="127"/>
      <c r="W90" s="127"/>
      <c r="X90" s="127"/>
      <c r="Y90" s="105">
        <v>70</v>
      </c>
      <c r="Z90" s="105"/>
      <c r="AA90" s="105"/>
      <c r="AB90" s="105"/>
      <c r="AC90" s="105"/>
      <c r="AD90" s="105">
        <v>0</v>
      </c>
      <c r="AE90" s="105"/>
      <c r="AF90" s="105"/>
      <c r="AG90" s="105"/>
      <c r="AH90" s="105"/>
      <c r="AI90" s="105">
        <v>70</v>
      </c>
      <c r="AJ90" s="105"/>
      <c r="AK90" s="105"/>
      <c r="AL90" s="105"/>
      <c r="AM90" s="105"/>
      <c r="AN90" s="105">
        <v>8</v>
      </c>
      <c r="AO90" s="105"/>
      <c r="AP90" s="105"/>
      <c r="AQ90" s="105"/>
      <c r="AR90" s="105"/>
      <c r="AS90" s="105">
        <v>0</v>
      </c>
      <c r="AT90" s="105"/>
      <c r="AU90" s="105"/>
      <c r="AV90" s="105"/>
      <c r="AW90" s="105"/>
      <c r="AX90" s="105">
        <v>8</v>
      </c>
      <c r="AY90" s="105"/>
      <c r="AZ90" s="105"/>
      <c r="BA90" s="105"/>
      <c r="BB90" s="105"/>
      <c r="BC90" s="105">
        <f>AN90-Y90</f>
        <v>-62</v>
      </c>
      <c r="BD90" s="105"/>
      <c r="BE90" s="105"/>
      <c r="BF90" s="105"/>
      <c r="BG90" s="105"/>
      <c r="BH90" s="105">
        <f>AS90-AD90</f>
        <v>0</v>
      </c>
      <c r="BI90" s="105"/>
      <c r="BJ90" s="105"/>
      <c r="BK90" s="105"/>
      <c r="BL90" s="105"/>
      <c r="BM90" s="105">
        <v>-62</v>
      </c>
      <c r="BN90" s="105"/>
      <c r="BO90" s="105"/>
      <c r="BP90" s="105"/>
      <c r="BQ90" s="105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75" customHeight="1" x14ac:dyDescent="0.2">
      <c r="A92" s="41" t="s">
        <v>62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</row>
    <row r="93" spans="1:79" ht="9" customHeight="1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45" customHeight="1" x14ac:dyDescent="0.2">
      <c r="A94" s="49" t="s">
        <v>3</v>
      </c>
      <c r="B94" s="51"/>
      <c r="C94" s="49" t="s">
        <v>6</v>
      </c>
      <c r="D94" s="50"/>
      <c r="E94" s="50"/>
      <c r="F94" s="50"/>
      <c r="G94" s="50"/>
      <c r="H94" s="50"/>
      <c r="I94" s="51"/>
      <c r="J94" s="49" t="s">
        <v>5</v>
      </c>
      <c r="K94" s="50"/>
      <c r="L94" s="50"/>
      <c r="M94" s="50"/>
      <c r="N94" s="51"/>
      <c r="O94" s="42" t="s">
        <v>63</v>
      </c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4"/>
      <c r="BR94" s="10"/>
      <c r="BS94" s="10"/>
      <c r="BT94" s="10"/>
      <c r="BU94" s="10"/>
      <c r="BV94" s="10"/>
      <c r="BW94" s="10"/>
      <c r="BX94" s="10"/>
      <c r="BY94" s="10"/>
      <c r="BZ94" s="9"/>
    </row>
    <row r="95" spans="1:79" s="38" customFormat="1" ht="15.95" customHeight="1" x14ac:dyDescent="0.2">
      <c r="A95" s="88">
        <v>1</v>
      </c>
      <c r="B95" s="88"/>
      <c r="C95" s="88">
        <v>2</v>
      </c>
      <c r="D95" s="88"/>
      <c r="E95" s="88"/>
      <c r="F95" s="88"/>
      <c r="G95" s="88"/>
      <c r="H95" s="88"/>
      <c r="I95" s="88"/>
      <c r="J95" s="88">
        <v>3</v>
      </c>
      <c r="K95" s="88"/>
      <c r="L95" s="88"/>
      <c r="M95" s="88"/>
      <c r="N95" s="88"/>
      <c r="O95" s="45">
        <v>4</v>
      </c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7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38" customFormat="1" ht="12.75" hidden="1" customHeight="1" x14ac:dyDescent="0.2">
      <c r="A96" s="48" t="s">
        <v>36</v>
      </c>
      <c r="B96" s="48"/>
      <c r="C96" s="85" t="s">
        <v>14</v>
      </c>
      <c r="D96" s="86"/>
      <c r="E96" s="86"/>
      <c r="F96" s="86"/>
      <c r="G96" s="86"/>
      <c r="H96" s="86"/>
      <c r="I96" s="87"/>
      <c r="J96" s="48" t="s">
        <v>15</v>
      </c>
      <c r="K96" s="48"/>
      <c r="L96" s="48"/>
      <c r="M96" s="48"/>
      <c r="N96" s="48"/>
      <c r="O96" s="80" t="s">
        <v>71</v>
      </c>
      <c r="P96" s="81"/>
      <c r="Q96" s="81"/>
      <c r="R96" s="81"/>
      <c r="S96" s="81"/>
      <c r="T96" s="81"/>
      <c r="U96" s="81"/>
      <c r="V96" s="81"/>
      <c r="W96" s="81"/>
      <c r="X96" s="81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3"/>
      <c r="BR96" s="39"/>
      <c r="BS96" s="39"/>
      <c r="BT96" s="37"/>
      <c r="BU96" s="37"/>
      <c r="BV96" s="37"/>
      <c r="BW96" s="37"/>
      <c r="BX96" s="37"/>
      <c r="BY96" s="37"/>
      <c r="BZ96" s="37"/>
      <c r="CA96" s="38" t="s">
        <v>70</v>
      </c>
    </row>
    <row r="97" spans="1:79" s="134" customFormat="1" ht="15.75" x14ac:dyDescent="0.2">
      <c r="A97" s="75">
        <v>0</v>
      </c>
      <c r="B97" s="75"/>
      <c r="C97" s="75" t="s">
        <v>103</v>
      </c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128"/>
      <c r="P97" s="129"/>
      <c r="Q97" s="129"/>
      <c r="R97" s="129"/>
      <c r="S97" s="129"/>
      <c r="T97" s="129"/>
      <c r="U97" s="129"/>
      <c r="V97" s="129"/>
      <c r="W97" s="129"/>
      <c r="X97" s="129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32"/>
      <c r="BS97" s="132"/>
      <c r="BT97" s="132"/>
      <c r="BU97" s="132"/>
      <c r="BV97" s="132"/>
      <c r="BW97" s="132"/>
      <c r="BX97" s="132"/>
      <c r="BY97" s="132"/>
      <c r="BZ97" s="133"/>
      <c r="CA97" s="134" t="s">
        <v>65</v>
      </c>
    </row>
    <row r="98" spans="1:79" s="134" customFormat="1" ht="15.75" x14ac:dyDescent="0.2">
      <c r="A98" s="75">
        <v>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28"/>
      <c r="P98" s="129"/>
      <c r="Q98" s="129"/>
      <c r="R98" s="129"/>
      <c r="S98" s="129"/>
      <c r="T98" s="129"/>
      <c r="U98" s="129"/>
      <c r="V98" s="129"/>
      <c r="W98" s="129"/>
      <c r="X98" s="129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1"/>
      <c r="BR98" s="132"/>
      <c r="BS98" s="132"/>
      <c r="BT98" s="132"/>
      <c r="BU98" s="132"/>
      <c r="BV98" s="132"/>
      <c r="BW98" s="132"/>
      <c r="BX98" s="132"/>
      <c r="BY98" s="132"/>
      <c r="BZ98" s="133"/>
    </row>
    <row r="99" spans="1:79" s="134" customFormat="1" ht="15.75" x14ac:dyDescent="0.2">
      <c r="A99" s="75">
        <v>0</v>
      </c>
      <c r="B99" s="75"/>
      <c r="C99" s="75" t="s">
        <v>110</v>
      </c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128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1"/>
      <c r="BR99" s="132"/>
      <c r="BS99" s="132"/>
      <c r="BT99" s="132"/>
      <c r="BU99" s="132"/>
      <c r="BV99" s="132"/>
      <c r="BW99" s="132"/>
      <c r="BX99" s="132"/>
      <c r="BY99" s="132"/>
      <c r="BZ99" s="133"/>
    </row>
    <row r="100" spans="1:79" s="134" customFormat="1" ht="15.75" x14ac:dyDescent="0.2">
      <c r="A100" s="75">
        <v>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28"/>
      <c r="P100" s="129"/>
      <c r="Q100" s="129"/>
      <c r="R100" s="129"/>
      <c r="S100" s="129"/>
      <c r="T100" s="129"/>
      <c r="U100" s="129"/>
      <c r="V100" s="129"/>
      <c r="W100" s="129"/>
      <c r="X100" s="129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1"/>
      <c r="BR100" s="132"/>
      <c r="BS100" s="132"/>
      <c r="BT100" s="132"/>
      <c r="BU100" s="132"/>
      <c r="BV100" s="132"/>
      <c r="BW100" s="132"/>
      <c r="BX100" s="132"/>
      <c r="BY100" s="132"/>
      <c r="BZ100" s="133"/>
    </row>
    <row r="101" spans="1:79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9" ht="15.95" customHeight="1" x14ac:dyDescent="0.2">
      <c r="A102" s="41" t="s">
        <v>64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9" ht="15.95" customHeight="1" x14ac:dyDescent="0.2">
      <c r="A103" s="137" t="s">
        <v>390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</row>
    <row r="104" spans="1:79" ht="15.75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9" ht="15.95" customHeight="1" x14ac:dyDescent="0.2">
      <c r="A105" s="41" t="s">
        <v>46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</row>
    <row r="106" spans="1:79" ht="15.95" customHeight="1" x14ac:dyDescent="0.2">
      <c r="A106" s="137" t="s">
        <v>180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</row>
    <row r="107" spans="1:79" ht="15.95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9" ht="12" customHeight="1" x14ac:dyDescent="0.2">
      <c r="A108" s="30" t="s">
        <v>76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9" ht="12" customHeight="1" x14ac:dyDescent="0.2">
      <c r="A109" s="30" t="s">
        <v>67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9" s="30" customFormat="1" ht="12" customHeight="1" x14ac:dyDescent="0.2">
      <c r="A110" s="30" t="s">
        <v>68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9" ht="15.95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9" ht="42" customHeight="1" x14ac:dyDescent="0.25">
      <c r="A112" s="141" t="s">
        <v>130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3"/>
      <c r="AO112" s="3"/>
      <c r="AP112" s="142" t="s">
        <v>132</v>
      </c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</row>
    <row r="113" spans="1:60" x14ac:dyDescent="0.2">
      <c r="W113" s="84" t="s">
        <v>8</v>
      </c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4"/>
      <c r="AO113" s="4"/>
      <c r="AP113" s="84" t="s">
        <v>72</v>
      </c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</row>
    <row r="116" spans="1:60" ht="31.5" customHeight="1" x14ac:dyDescent="0.25">
      <c r="A116" s="141" t="s">
        <v>131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3"/>
      <c r="AO116" s="3"/>
      <c r="AP116" s="142" t="s">
        <v>133</v>
      </c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</row>
    <row r="117" spans="1:60" x14ac:dyDescent="0.2">
      <c r="W117" s="84" t="s">
        <v>8</v>
      </c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4"/>
      <c r="AO117" s="4"/>
      <c r="AP117" s="84" t="s">
        <v>72</v>
      </c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</row>
  </sheetData>
  <mergeCells count="399"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S90:AW90"/>
    <mergeCell ref="AX90:BB90"/>
    <mergeCell ref="BC90:BG90"/>
    <mergeCell ref="BH90:BL90"/>
    <mergeCell ref="BM90:BQ90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86:B86"/>
    <mergeCell ref="C86:I86"/>
    <mergeCell ref="J86:N86"/>
    <mergeCell ref="O86:X86"/>
    <mergeCell ref="Y86:AC86"/>
    <mergeCell ref="AD86:AH86"/>
    <mergeCell ref="AI86:AM86"/>
    <mergeCell ref="BD76:BH76"/>
    <mergeCell ref="BI76:BN76"/>
    <mergeCell ref="BI75:BN75"/>
    <mergeCell ref="A76:B76"/>
    <mergeCell ref="C76:R76"/>
    <mergeCell ref="S76:W76"/>
    <mergeCell ref="X76:AB76"/>
    <mergeCell ref="AC76:AH76"/>
    <mergeCell ref="AI76:AM76"/>
    <mergeCell ref="AN76:AR76"/>
    <mergeCell ref="AS76:AX76"/>
    <mergeCell ref="AY76:BC76"/>
    <mergeCell ref="AC75:AH75"/>
    <mergeCell ref="AI75:AM75"/>
    <mergeCell ref="AN75:AR75"/>
    <mergeCell ref="AS75:AX75"/>
    <mergeCell ref="AY75:BC75"/>
    <mergeCell ref="BD75:BH75"/>
    <mergeCell ref="AU60:AY60"/>
    <mergeCell ref="AZ60:BC60"/>
    <mergeCell ref="BD60:BH60"/>
    <mergeCell ref="BI60:BM60"/>
    <mergeCell ref="BN60:BQ60"/>
    <mergeCell ref="A60:B60"/>
    <mergeCell ref="C60:Z60"/>
    <mergeCell ref="AA60:AE60"/>
    <mergeCell ref="AF60:AJ60"/>
    <mergeCell ref="AK60:AO60"/>
    <mergeCell ref="AP60:AT60"/>
    <mergeCell ref="AP59:AT59"/>
    <mergeCell ref="AU59:AY59"/>
    <mergeCell ref="AZ59:BC59"/>
    <mergeCell ref="BD59:BH59"/>
    <mergeCell ref="BI59:BM59"/>
    <mergeCell ref="BN59:BQ59"/>
    <mergeCell ref="AU58:AY58"/>
    <mergeCell ref="AZ58:BC58"/>
    <mergeCell ref="BD58:BH58"/>
    <mergeCell ref="BI58:BM58"/>
    <mergeCell ref="BN58:BQ58"/>
    <mergeCell ref="A59:B59"/>
    <mergeCell ref="C59:Z59"/>
    <mergeCell ref="AA59:AE59"/>
    <mergeCell ref="AF59:AJ59"/>
    <mergeCell ref="AK59:AO59"/>
    <mergeCell ref="A58:B58"/>
    <mergeCell ref="C58:Z58"/>
    <mergeCell ref="AA58:AE58"/>
    <mergeCell ref="AF58:AJ58"/>
    <mergeCell ref="AK58:AO58"/>
    <mergeCell ref="AP58:AT58"/>
    <mergeCell ref="A47:F47"/>
    <mergeCell ref="G47:BL47"/>
    <mergeCell ref="A48:F48"/>
    <mergeCell ref="G48:BL48"/>
    <mergeCell ref="A44:F44"/>
    <mergeCell ref="G44:BL44"/>
    <mergeCell ref="A45:F45"/>
    <mergeCell ref="G45:BL45"/>
    <mergeCell ref="A46:F46"/>
    <mergeCell ref="G46:BL46"/>
    <mergeCell ref="A41:F41"/>
    <mergeCell ref="G41:BL41"/>
    <mergeCell ref="A42:F42"/>
    <mergeCell ref="G42:BL42"/>
    <mergeCell ref="A43:F43"/>
    <mergeCell ref="G43:BL43"/>
    <mergeCell ref="A38:F38"/>
    <mergeCell ref="G38:BL38"/>
    <mergeCell ref="A39:F39"/>
    <mergeCell ref="G39:BL39"/>
    <mergeCell ref="A40:F40"/>
    <mergeCell ref="G40:BL40"/>
    <mergeCell ref="A35:F35"/>
    <mergeCell ref="G35:BL35"/>
    <mergeCell ref="A36:F36"/>
    <mergeCell ref="G36:BL36"/>
    <mergeCell ref="A37:F37"/>
    <mergeCell ref="G37:BL37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97:B97"/>
    <mergeCell ref="C97:I97"/>
    <mergeCell ref="J97:N97"/>
    <mergeCell ref="O97:BQ97"/>
    <mergeCell ref="A102:BL102"/>
    <mergeCell ref="A103:BL103"/>
    <mergeCell ref="A99:B99"/>
    <mergeCell ref="C99:I99"/>
    <mergeCell ref="J99:N99"/>
    <mergeCell ref="O99:BQ99"/>
    <mergeCell ref="A95:B95"/>
    <mergeCell ref="C95:I95"/>
    <mergeCell ref="J95:N95"/>
    <mergeCell ref="O95:BQ95"/>
    <mergeCell ref="A96:B96"/>
    <mergeCell ref="C96:I96"/>
    <mergeCell ref="J96:N96"/>
    <mergeCell ref="O96:BQ96"/>
    <mergeCell ref="AX85:BB85"/>
    <mergeCell ref="BC85:BG85"/>
    <mergeCell ref="BH85:BL85"/>
    <mergeCell ref="BM85:BQ85"/>
    <mergeCell ref="A92:BQ92"/>
    <mergeCell ref="A94:B94"/>
    <mergeCell ref="C94:I94"/>
    <mergeCell ref="J94:N94"/>
    <mergeCell ref="O94:BQ94"/>
    <mergeCell ref="AN86:AR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79:BQ79"/>
    <mergeCell ref="A81:B82"/>
    <mergeCell ref="C81:I82"/>
    <mergeCell ref="J81:N82"/>
    <mergeCell ref="O81:X82"/>
    <mergeCell ref="Y81:AM81"/>
    <mergeCell ref="AN81:BB81"/>
    <mergeCell ref="BC81:BQ81"/>
    <mergeCell ref="Y82:AC82"/>
    <mergeCell ref="AD82:AH82"/>
    <mergeCell ref="AN74:AR74"/>
    <mergeCell ref="AS74:AX74"/>
    <mergeCell ref="AY74:BC74"/>
    <mergeCell ref="BD74:BH74"/>
    <mergeCell ref="BI74:BN74"/>
    <mergeCell ref="A78:BQ78"/>
    <mergeCell ref="A75:B75"/>
    <mergeCell ref="C75:R75"/>
    <mergeCell ref="S75:W75"/>
    <mergeCell ref="X75:AB75"/>
    <mergeCell ref="AS73:AX73"/>
    <mergeCell ref="AY73:BC73"/>
    <mergeCell ref="BD73:BH73"/>
    <mergeCell ref="BI73:BN73"/>
    <mergeCell ref="A74:B74"/>
    <mergeCell ref="C74:R74"/>
    <mergeCell ref="S74:W74"/>
    <mergeCell ref="X74:AB74"/>
    <mergeCell ref="AC74:AH74"/>
    <mergeCell ref="AI74:AM74"/>
    <mergeCell ref="AY72:BC72"/>
    <mergeCell ref="BD72:BH72"/>
    <mergeCell ref="BI72:BN72"/>
    <mergeCell ref="A73:B73"/>
    <mergeCell ref="C73:R73"/>
    <mergeCell ref="S73:W73"/>
    <mergeCell ref="X73:AB73"/>
    <mergeCell ref="AC73:AH73"/>
    <mergeCell ref="AI73:AM73"/>
    <mergeCell ref="AN73:AR73"/>
    <mergeCell ref="BD71:BH71"/>
    <mergeCell ref="BI71:BN71"/>
    <mergeCell ref="A72:B72"/>
    <mergeCell ref="C72:R72"/>
    <mergeCell ref="S72:W72"/>
    <mergeCell ref="X72:AB72"/>
    <mergeCell ref="AC72:AH72"/>
    <mergeCell ref="AI72:AM72"/>
    <mergeCell ref="AN72:AR72"/>
    <mergeCell ref="AS72:AX72"/>
    <mergeCell ref="X71:AB71"/>
    <mergeCell ref="AC71:AH71"/>
    <mergeCell ref="AI71:AM71"/>
    <mergeCell ref="AN71:AR71"/>
    <mergeCell ref="AS71:AX71"/>
    <mergeCell ref="AY71:BC71"/>
    <mergeCell ref="A68:BN68"/>
    <mergeCell ref="A69:BN69"/>
    <mergeCell ref="A70:B71"/>
    <mergeCell ref="C70:R71"/>
    <mergeCell ref="S70:AH70"/>
    <mergeCell ref="AI70:AX70"/>
    <mergeCell ref="AY70:BN70"/>
    <mergeCell ref="S71:W71"/>
    <mergeCell ref="A62:BQ62"/>
    <mergeCell ref="A64:B64"/>
    <mergeCell ref="C64:BQ64"/>
    <mergeCell ref="A65:B65"/>
    <mergeCell ref="C65:BQ65"/>
    <mergeCell ref="A66:B66"/>
    <mergeCell ref="C66:BQ66"/>
    <mergeCell ref="AP57:AT57"/>
    <mergeCell ref="AU57:AY57"/>
    <mergeCell ref="AZ57:BC57"/>
    <mergeCell ref="BD57:BH57"/>
    <mergeCell ref="BI57:BM57"/>
    <mergeCell ref="BN57:BQ57"/>
    <mergeCell ref="AU56:AY56"/>
    <mergeCell ref="AZ56:BC56"/>
    <mergeCell ref="BD56:BH56"/>
    <mergeCell ref="BI56:BM56"/>
    <mergeCell ref="BN56:BQ56"/>
    <mergeCell ref="A57:B57"/>
    <mergeCell ref="C57:Z57"/>
    <mergeCell ref="AA57:AE57"/>
    <mergeCell ref="AF57:AJ57"/>
    <mergeCell ref="AK57:AO57"/>
    <mergeCell ref="AZ55:BC55"/>
    <mergeCell ref="BD55:BH55"/>
    <mergeCell ref="BI55:BM55"/>
    <mergeCell ref="BN55:BQ55"/>
    <mergeCell ref="A56:B56"/>
    <mergeCell ref="C56:Z56"/>
    <mergeCell ref="AA56:AE56"/>
    <mergeCell ref="AF56:AJ56"/>
    <mergeCell ref="AK56:AO56"/>
    <mergeCell ref="AP56:AT56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P55:AT55"/>
    <mergeCell ref="AU55:AY55"/>
    <mergeCell ref="AA54:AE54"/>
    <mergeCell ref="AF54:AJ54"/>
    <mergeCell ref="AK54:AO54"/>
    <mergeCell ref="AP54:AT54"/>
    <mergeCell ref="AU54:AY54"/>
    <mergeCell ref="AZ54:BC54"/>
    <mergeCell ref="A34:F34"/>
    <mergeCell ref="G34:BL34"/>
    <mergeCell ref="A50:BQ50"/>
    <mergeCell ref="A51:BQ51"/>
    <mergeCell ref="A52:BQ52"/>
    <mergeCell ref="A53:B54"/>
    <mergeCell ref="C53:Z54"/>
    <mergeCell ref="AA53:AO53"/>
    <mergeCell ref="AP53:BC53"/>
    <mergeCell ref="BD53:BQ53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3 C104 C85:C90 C97:C100">
    <cfRule type="cellIs" dxfId="39" priority="1" stopIfTrue="1" operator="equal">
      <formula>$C84</formula>
    </cfRule>
  </conditionalFormatting>
  <conditionalFormatting sqref="A93:B93 A104:B104 A74:B76 A85:B91 A97:B101">
    <cfRule type="cellIs" dxfId="38" priority="2" stopIfTrue="1" operator="equal">
      <formula>0</formula>
    </cfRule>
  </conditionalFormatting>
  <conditionalFormatting sqref="C91">
    <cfRule type="cellIs" dxfId="37" priority="72" stopIfTrue="1" operator="equal">
      <formula>$C85</formula>
    </cfRule>
  </conditionalFormatting>
  <conditionalFormatting sqref="C101">
    <cfRule type="cellIs" dxfId="36" priority="74" stopIfTrue="1" operator="equal">
      <formula>$C97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7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397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399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400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398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369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389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394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198000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198000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-198000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-198000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198000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198000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-198000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-198000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51" customHeight="1" x14ac:dyDescent="0.2">
      <c r="A58" s="89">
        <v>1</v>
      </c>
      <c r="B58" s="89"/>
      <c r="C58" s="117" t="s">
        <v>395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198000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198000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-198000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-198000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198000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198000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-198000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-198000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238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198000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198000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-198000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-198000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396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6" t="s">
        <v>223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2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2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-2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-2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25.5" customHeight="1" x14ac:dyDescent="0.2">
      <c r="A73" s="89">
        <v>0</v>
      </c>
      <c r="B73" s="89"/>
      <c r="C73" s="126" t="s">
        <v>363</v>
      </c>
      <c r="D73" s="110"/>
      <c r="E73" s="110"/>
      <c r="F73" s="110"/>
      <c r="G73" s="110"/>
      <c r="H73" s="110"/>
      <c r="I73" s="111"/>
      <c r="J73" s="127" t="s">
        <v>176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99000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99000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-99000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-99000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1" t="s">
        <v>62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49" t="s">
        <v>3</v>
      </c>
      <c r="B77" s="51"/>
      <c r="C77" s="49" t="s">
        <v>6</v>
      </c>
      <c r="D77" s="50"/>
      <c r="E77" s="50"/>
      <c r="F77" s="50"/>
      <c r="G77" s="50"/>
      <c r="H77" s="50"/>
      <c r="I77" s="51"/>
      <c r="J77" s="49" t="s">
        <v>5</v>
      </c>
      <c r="K77" s="50"/>
      <c r="L77" s="50"/>
      <c r="M77" s="50"/>
      <c r="N77" s="51"/>
      <c r="O77" s="42" t="s">
        <v>63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4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88">
        <v>1</v>
      </c>
      <c r="B78" s="88"/>
      <c r="C78" s="88">
        <v>2</v>
      </c>
      <c r="D78" s="88"/>
      <c r="E78" s="88"/>
      <c r="F78" s="88"/>
      <c r="G78" s="88"/>
      <c r="H78" s="88"/>
      <c r="I78" s="88"/>
      <c r="J78" s="88">
        <v>3</v>
      </c>
      <c r="K78" s="88"/>
      <c r="L78" s="88"/>
      <c r="M78" s="88"/>
      <c r="N78" s="88"/>
      <c r="O78" s="45">
        <v>4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48" t="s">
        <v>36</v>
      </c>
      <c r="B79" s="48"/>
      <c r="C79" s="85" t="s">
        <v>14</v>
      </c>
      <c r="D79" s="86"/>
      <c r="E79" s="86"/>
      <c r="F79" s="86"/>
      <c r="G79" s="86"/>
      <c r="H79" s="86"/>
      <c r="I79" s="87"/>
      <c r="J79" s="48" t="s">
        <v>15</v>
      </c>
      <c r="K79" s="48"/>
      <c r="L79" s="48"/>
      <c r="M79" s="48"/>
      <c r="N79" s="48"/>
      <c r="O79" s="80" t="s">
        <v>71</v>
      </c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3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70</v>
      </c>
    </row>
    <row r="80" spans="1:79" s="134" customFormat="1" ht="15.75" x14ac:dyDescent="0.2">
      <c r="A80" s="75">
        <v>0</v>
      </c>
      <c r="B80" s="75"/>
      <c r="C80" s="75" t="s">
        <v>103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  <c r="CA80" s="134" t="s">
        <v>65</v>
      </c>
    </row>
    <row r="81" spans="1:78" s="134" customFormat="1" ht="15.75" x14ac:dyDescent="0.2">
      <c r="A81" s="75">
        <v>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</row>
    <row r="82" spans="1:78" s="134" customFormat="1" ht="15.75" x14ac:dyDescent="0.2">
      <c r="A82" s="75">
        <v>0</v>
      </c>
      <c r="B82" s="75"/>
      <c r="C82" s="75" t="s">
        <v>110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8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8" s="134" customFormat="1" ht="15.75" x14ac:dyDescent="0.2">
      <c r="A84" s="75">
        <v>0</v>
      </c>
      <c r="B84" s="75"/>
      <c r="C84" s="75" t="s">
        <v>114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8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41" t="s">
        <v>64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8" ht="63" customHeight="1" x14ac:dyDescent="0.2">
      <c r="A88" s="137" t="s">
        <v>365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41" t="s">
        <v>46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8" ht="15.95" customHeight="1" x14ac:dyDescent="0.2">
      <c r="A91" s="137" t="s">
        <v>180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141" t="s">
        <v>130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3"/>
      <c r="AO97" s="3"/>
      <c r="AP97" s="142" t="s">
        <v>132</v>
      </c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x14ac:dyDescent="0.2">
      <c r="W98" s="84" t="s">
        <v>8</v>
      </c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4"/>
      <c r="AO98" s="4"/>
      <c r="AP98" s="84" t="s">
        <v>72</v>
      </c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</row>
    <row r="101" spans="1:60" ht="31.5" customHeight="1" x14ac:dyDescent="0.25">
      <c r="A101" s="141" t="s">
        <v>131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133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</sheetData>
  <mergeCells count="346"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6 C89 C68:C73 C80:C85">
    <cfRule type="cellIs" dxfId="35" priority="1" stopIfTrue="1" operator="equal">
      <formula>$C67</formula>
    </cfRule>
  </conditionalFormatting>
  <conditionalFormatting sqref="A76:B76 A89:B89 A58:B59 A68:B74 A80:B86">
    <cfRule type="cellIs" dxfId="34" priority="2" stopIfTrue="1" operator="equal">
      <formula>0</formula>
    </cfRule>
  </conditionalFormatting>
  <conditionalFormatting sqref="C74">
    <cfRule type="cellIs" dxfId="33" priority="76" stopIfTrue="1" operator="equal">
      <formula>$C68</formula>
    </cfRule>
  </conditionalFormatting>
  <conditionalFormatting sqref="C86">
    <cfRule type="cellIs" dxfId="32" priority="78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opLeftCell="A7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405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407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408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406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401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403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402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389000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389000</v>
      </c>
      <c r="AL43" s="105"/>
      <c r="AM43" s="105"/>
      <c r="AN43" s="105"/>
      <c r="AO43" s="105"/>
      <c r="AP43" s="105">
        <v>382913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382913</v>
      </c>
      <c r="BA43" s="105"/>
      <c r="BB43" s="105"/>
      <c r="BC43" s="105"/>
      <c r="BD43" s="105">
        <f>AP43-AA43</f>
        <v>-6087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-6087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389000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389000</v>
      </c>
      <c r="AL44" s="106"/>
      <c r="AM44" s="106"/>
      <c r="AN44" s="106"/>
      <c r="AO44" s="106"/>
      <c r="AP44" s="106">
        <v>382913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382913</v>
      </c>
      <c r="BA44" s="106"/>
      <c r="BB44" s="106"/>
      <c r="BC44" s="106"/>
      <c r="BD44" s="106">
        <f>AP44-AA44</f>
        <v>-6087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-6087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101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389000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389000</v>
      </c>
      <c r="AD58" s="105"/>
      <c r="AE58" s="105"/>
      <c r="AF58" s="105"/>
      <c r="AG58" s="105"/>
      <c r="AH58" s="105"/>
      <c r="AI58" s="105">
        <v>382913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382913</v>
      </c>
      <c r="AT58" s="105"/>
      <c r="AU58" s="105"/>
      <c r="AV58" s="105"/>
      <c r="AW58" s="105"/>
      <c r="AX58" s="105"/>
      <c r="AY58" s="105">
        <f>AI58-S58</f>
        <v>-6087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-6087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389000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389000</v>
      </c>
      <c r="AD59" s="106"/>
      <c r="AE59" s="106"/>
      <c r="AF59" s="106"/>
      <c r="AG59" s="106"/>
      <c r="AH59" s="106"/>
      <c r="AI59" s="106">
        <v>382913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382913</v>
      </c>
      <c r="AT59" s="106"/>
      <c r="AU59" s="106"/>
      <c r="AV59" s="106"/>
      <c r="AW59" s="106"/>
      <c r="AX59" s="106"/>
      <c r="AY59" s="106">
        <f>AI59-S59</f>
        <v>-6087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-6087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238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389000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389000</v>
      </c>
      <c r="AJ69" s="105"/>
      <c r="AK69" s="105"/>
      <c r="AL69" s="105"/>
      <c r="AM69" s="105"/>
      <c r="AN69" s="105">
        <v>382913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382913</v>
      </c>
      <c r="AY69" s="105"/>
      <c r="AZ69" s="105"/>
      <c r="BA69" s="105"/>
      <c r="BB69" s="105"/>
      <c r="BC69" s="105">
        <f>AN69-Y69</f>
        <v>-6087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-6087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5.75" x14ac:dyDescent="0.2">
      <c r="A70" s="31"/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customHeight="1" x14ac:dyDescent="0.2">
      <c r="A71" s="41" t="s">
        <v>62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</row>
    <row r="72" spans="1:79" ht="9" customHeight="1" x14ac:dyDescent="0.2">
      <c r="A72" s="31"/>
      <c r="B72" s="31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45" customHeight="1" x14ac:dyDescent="0.2">
      <c r="A73" s="49" t="s">
        <v>3</v>
      </c>
      <c r="B73" s="51"/>
      <c r="C73" s="49" t="s">
        <v>6</v>
      </c>
      <c r="D73" s="50"/>
      <c r="E73" s="50"/>
      <c r="F73" s="50"/>
      <c r="G73" s="50"/>
      <c r="H73" s="50"/>
      <c r="I73" s="51"/>
      <c r="J73" s="49" t="s">
        <v>5</v>
      </c>
      <c r="K73" s="50"/>
      <c r="L73" s="50"/>
      <c r="M73" s="50"/>
      <c r="N73" s="51"/>
      <c r="O73" s="42" t="s">
        <v>63</v>
      </c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4"/>
      <c r="BR73" s="10"/>
      <c r="BS73" s="10"/>
      <c r="BT73" s="10"/>
      <c r="BU73" s="10"/>
      <c r="BV73" s="10"/>
      <c r="BW73" s="10"/>
      <c r="BX73" s="10"/>
      <c r="BY73" s="10"/>
      <c r="BZ73" s="9"/>
    </row>
    <row r="74" spans="1:79" s="38" customFormat="1" ht="15.95" customHeight="1" x14ac:dyDescent="0.2">
      <c r="A74" s="88">
        <v>1</v>
      </c>
      <c r="B74" s="88"/>
      <c r="C74" s="88">
        <v>2</v>
      </c>
      <c r="D74" s="88"/>
      <c r="E74" s="88"/>
      <c r="F74" s="88"/>
      <c r="G74" s="88"/>
      <c r="H74" s="88"/>
      <c r="I74" s="88"/>
      <c r="J74" s="88">
        <v>3</v>
      </c>
      <c r="K74" s="88"/>
      <c r="L74" s="88"/>
      <c r="M74" s="88"/>
      <c r="N74" s="88"/>
      <c r="O74" s="45">
        <v>4</v>
      </c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7"/>
      <c r="BR74" s="36"/>
      <c r="BS74" s="36"/>
      <c r="BT74" s="36"/>
      <c r="BU74" s="36"/>
      <c r="BV74" s="36"/>
      <c r="BW74" s="36"/>
      <c r="BX74" s="36"/>
      <c r="BY74" s="36"/>
      <c r="BZ74" s="37"/>
    </row>
    <row r="75" spans="1:79" s="38" customFormat="1" ht="12.75" hidden="1" customHeight="1" x14ac:dyDescent="0.2">
      <c r="A75" s="48" t="s">
        <v>36</v>
      </c>
      <c r="B75" s="48"/>
      <c r="C75" s="85" t="s">
        <v>14</v>
      </c>
      <c r="D75" s="86"/>
      <c r="E75" s="86"/>
      <c r="F75" s="86"/>
      <c r="G75" s="86"/>
      <c r="H75" s="86"/>
      <c r="I75" s="87"/>
      <c r="J75" s="48" t="s">
        <v>15</v>
      </c>
      <c r="K75" s="48"/>
      <c r="L75" s="48"/>
      <c r="M75" s="48"/>
      <c r="N75" s="48"/>
      <c r="O75" s="80" t="s">
        <v>71</v>
      </c>
      <c r="P75" s="81"/>
      <c r="Q75" s="81"/>
      <c r="R75" s="81"/>
      <c r="S75" s="81"/>
      <c r="T75" s="81"/>
      <c r="U75" s="81"/>
      <c r="V75" s="81"/>
      <c r="W75" s="81"/>
      <c r="X75" s="81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3"/>
      <c r="BR75" s="39"/>
      <c r="BS75" s="39"/>
      <c r="BT75" s="37"/>
      <c r="BU75" s="37"/>
      <c r="BV75" s="37"/>
      <c r="BW75" s="37"/>
      <c r="BX75" s="37"/>
      <c r="BY75" s="37"/>
      <c r="BZ75" s="37"/>
      <c r="CA75" s="38" t="s">
        <v>70</v>
      </c>
    </row>
    <row r="76" spans="1:79" s="134" customFormat="1" ht="15.75" x14ac:dyDescent="0.2">
      <c r="A76" s="75">
        <v>0</v>
      </c>
      <c r="B76" s="75"/>
      <c r="C76" s="75" t="s">
        <v>103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128"/>
      <c r="P76" s="129"/>
      <c r="Q76" s="129"/>
      <c r="R76" s="129"/>
      <c r="S76" s="129"/>
      <c r="T76" s="129"/>
      <c r="U76" s="129"/>
      <c r="V76" s="129"/>
      <c r="W76" s="129"/>
      <c r="X76" s="129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30"/>
      <c r="BQ76" s="131"/>
      <c r="BR76" s="132"/>
      <c r="BS76" s="132"/>
      <c r="BT76" s="132"/>
      <c r="BU76" s="132"/>
      <c r="BV76" s="132"/>
      <c r="BW76" s="132"/>
      <c r="BX76" s="132"/>
      <c r="BY76" s="132"/>
      <c r="BZ76" s="133"/>
      <c r="CA76" s="134" t="s">
        <v>65</v>
      </c>
    </row>
    <row r="77" spans="1:79" s="134" customFormat="1" ht="15.75" x14ac:dyDescent="0.2">
      <c r="A77" s="75">
        <v>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128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1"/>
      <c r="BR77" s="132"/>
      <c r="BS77" s="132"/>
      <c r="BT77" s="132"/>
      <c r="BU77" s="132"/>
      <c r="BV77" s="132"/>
      <c r="BW77" s="132"/>
      <c r="BX77" s="132"/>
      <c r="BY77" s="132"/>
      <c r="BZ77" s="133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95" customHeight="1" x14ac:dyDescent="0.2">
      <c r="A79" s="41" t="s">
        <v>64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0" spans="1:79" ht="15.95" customHeight="1" x14ac:dyDescent="0.2">
      <c r="A80" s="137" t="s">
        <v>404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</row>
    <row r="81" spans="1:78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95" customHeight="1" x14ac:dyDescent="0.2">
      <c r="A82" s="41" t="s">
        <v>46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</row>
    <row r="83" spans="1:78" ht="15.95" customHeight="1" x14ac:dyDescent="0.2">
      <c r="A83" s="137" t="s">
        <v>180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</row>
    <row r="84" spans="1:78" ht="15.95" customHeight="1" x14ac:dyDescent="0.2">
      <c r="A84" s="17"/>
      <c r="B84" s="17"/>
      <c r="C84" s="17"/>
      <c r="D84" s="17"/>
      <c r="E84" s="17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78" ht="12" customHeight="1" x14ac:dyDescent="0.2">
      <c r="A85" s="30" t="s">
        <v>76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78" ht="12" customHeight="1" x14ac:dyDescent="0.2">
      <c r="A86" s="30" t="s">
        <v>67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78" s="30" customFormat="1" ht="12" customHeight="1" x14ac:dyDescent="0.2">
      <c r="A87" s="30" t="s">
        <v>68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</row>
    <row r="88" spans="1:78" ht="15.95" customHeight="1" x14ac:dyDescent="0.25">
      <c r="A88" s="29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42" customHeight="1" x14ac:dyDescent="0.25">
      <c r="A89" s="141" t="s">
        <v>130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3"/>
      <c r="AO89" s="3"/>
      <c r="AP89" s="142" t="s">
        <v>132</v>
      </c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</row>
    <row r="90" spans="1:78" x14ac:dyDescent="0.2">
      <c r="W90" s="84" t="s">
        <v>8</v>
      </c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4"/>
      <c r="AO90" s="4"/>
      <c r="AP90" s="84" t="s">
        <v>72</v>
      </c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</row>
    <row r="93" spans="1:78" ht="31.5" customHeight="1" x14ac:dyDescent="0.25">
      <c r="A93" s="141" t="s">
        <v>131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3"/>
      <c r="AO93" s="3"/>
      <c r="AP93" s="142" t="s">
        <v>133</v>
      </c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</row>
    <row r="94" spans="1:78" x14ac:dyDescent="0.2">
      <c r="W94" s="84" t="s">
        <v>8</v>
      </c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4"/>
      <c r="AO94" s="4"/>
      <c r="AP94" s="84" t="s">
        <v>72</v>
      </c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</row>
  </sheetData>
  <mergeCells count="278">
    <mergeCell ref="A77:B77"/>
    <mergeCell ref="C77:I77"/>
    <mergeCell ref="J77:N77"/>
    <mergeCell ref="O77:BQ77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93:V93"/>
    <mergeCell ref="W93:AM93"/>
    <mergeCell ref="AP93:BH93"/>
    <mergeCell ref="W94:AM94"/>
    <mergeCell ref="AP94:BH94"/>
    <mergeCell ref="A82:BL82"/>
    <mergeCell ref="A83:BL83"/>
    <mergeCell ref="A89:V89"/>
    <mergeCell ref="W89:AM89"/>
    <mergeCell ref="AP89:BH89"/>
    <mergeCell ref="W90:AM90"/>
    <mergeCell ref="AP90:BH90"/>
    <mergeCell ref="A76:B76"/>
    <mergeCell ref="C76:I76"/>
    <mergeCell ref="J76:N76"/>
    <mergeCell ref="O76:BQ76"/>
    <mergeCell ref="A79:BL79"/>
    <mergeCell ref="A80:BL80"/>
    <mergeCell ref="A74:B74"/>
    <mergeCell ref="C74:I74"/>
    <mergeCell ref="J74:N74"/>
    <mergeCell ref="O74:BQ74"/>
    <mergeCell ref="A75:B75"/>
    <mergeCell ref="C75:I75"/>
    <mergeCell ref="J75:N75"/>
    <mergeCell ref="O75:BQ75"/>
    <mergeCell ref="AX68:BB68"/>
    <mergeCell ref="BC68:BG68"/>
    <mergeCell ref="BH68:BL68"/>
    <mergeCell ref="BM68:BQ68"/>
    <mergeCell ref="A71:BQ71"/>
    <mergeCell ref="A73:B73"/>
    <mergeCell ref="C73:I73"/>
    <mergeCell ref="J73:N73"/>
    <mergeCell ref="O73:BQ73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2 C81 C68:C69 C76:C77">
    <cfRule type="cellIs" dxfId="31" priority="1" stopIfTrue="1" operator="equal">
      <formula>$C67</formula>
    </cfRule>
  </conditionalFormatting>
  <conditionalFormatting sqref="A72:B72 A81:B81 A58:B59 A68:B70 A76:B78">
    <cfRule type="cellIs" dxfId="30" priority="2" stopIfTrue="1" operator="equal">
      <formula>0</formula>
    </cfRule>
  </conditionalFormatting>
  <conditionalFormatting sqref="C70">
    <cfRule type="cellIs" dxfId="29" priority="80" stopIfTrue="1" operator="equal">
      <formula>$C68</formula>
    </cfRule>
  </conditionalFormatting>
  <conditionalFormatting sqref="C78">
    <cfRule type="cellIs" dxfId="28" priority="81" stopIfTrue="1" operator="equal">
      <formula>$C76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80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39" t="s">
        <v>416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418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419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417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409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414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410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9350000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9350000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-9350000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-9350000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9350000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9350000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-9350000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-9350000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101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9350000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9350000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-9350000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-9350000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9350000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9350000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-9350000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-9350000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238</v>
      </c>
      <c r="D69" s="127"/>
      <c r="E69" s="127"/>
      <c r="F69" s="127"/>
      <c r="G69" s="127"/>
      <c r="H69" s="127"/>
      <c r="I69" s="127"/>
      <c r="J69" s="127" t="s">
        <v>119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9350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9350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-9350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-9350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411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6" t="s">
        <v>223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3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3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-3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-3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38.25" customHeight="1" x14ac:dyDescent="0.2">
      <c r="A73" s="89">
        <v>0</v>
      </c>
      <c r="B73" s="89"/>
      <c r="C73" s="126" t="s">
        <v>412</v>
      </c>
      <c r="D73" s="110"/>
      <c r="E73" s="110"/>
      <c r="F73" s="110"/>
      <c r="G73" s="110"/>
      <c r="H73" s="110"/>
      <c r="I73" s="111"/>
      <c r="J73" s="127" t="s">
        <v>119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3.12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3.12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-3.12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-3.12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5" t="s">
        <v>104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76.5" customHeight="1" x14ac:dyDescent="0.2">
      <c r="A75" s="89">
        <v>0</v>
      </c>
      <c r="B75" s="89"/>
      <c r="C75" s="126" t="s">
        <v>413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6" t="s">
        <v>116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0</v>
      </c>
      <c r="AY75" s="105"/>
      <c r="AZ75" s="105"/>
      <c r="BA75" s="105"/>
      <c r="BB75" s="105"/>
      <c r="BC75" s="105">
        <f>AN75-Y75</f>
        <v>-100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-100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37" t="s">
        <v>415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27" priority="1" stopIfTrue="1" operator="equal">
      <formula>$C67</formula>
    </cfRule>
  </conditionalFormatting>
  <conditionalFormatting sqref="A78:B78 A93:B93 A58:B59 A68:B76 A82:B90">
    <cfRule type="cellIs" dxfId="26" priority="2" stopIfTrue="1" operator="equal">
      <formula>0</formula>
    </cfRule>
  </conditionalFormatting>
  <conditionalFormatting sqref="C76">
    <cfRule type="cellIs" dxfId="25" priority="83" stopIfTrue="1" operator="equal">
      <formula>$C68</formula>
    </cfRule>
  </conditionalFormatting>
  <conditionalFormatting sqref="C90">
    <cfRule type="cellIs" dxfId="24" priority="85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6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429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431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432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430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420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427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420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421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0</v>
      </c>
      <c r="AB43" s="105"/>
      <c r="AC43" s="105"/>
      <c r="AD43" s="105"/>
      <c r="AE43" s="105"/>
      <c r="AF43" s="105">
        <v>288020000</v>
      </c>
      <c r="AG43" s="105"/>
      <c r="AH43" s="105"/>
      <c r="AI43" s="105"/>
      <c r="AJ43" s="105"/>
      <c r="AK43" s="105">
        <f>AA43+AF43</f>
        <v>288020000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288020000</v>
      </c>
      <c r="AV43" s="105"/>
      <c r="AW43" s="105"/>
      <c r="AX43" s="105"/>
      <c r="AY43" s="105"/>
      <c r="AZ43" s="105">
        <f>AP43+AU43</f>
        <v>288020000</v>
      </c>
      <c r="BA43" s="105"/>
      <c r="BB43" s="105"/>
      <c r="BC43" s="105"/>
      <c r="BD43" s="105">
        <f>AP43-AA43</f>
        <v>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0</v>
      </c>
      <c r="AB44" s="106"/>
      <c r="AC44" s="106"/>
      <c r="AD44" s="106"/>
      <c r="AE44" s="106"/>
      <c r="AF44" s="106">
        <v>288020000</v>
      </c>
      <c r="AG44" s="106"/>
      <c r="AH44" s="106"/>
      <c r="AI44" s="106"/>
      <c r="AJ44" s="106"/>
      <c r="AK44" s="106">
        <f>AA44+AF44</f>
        <v>288020000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288020000</v>
      </c>
      <c r="AV44" s="106"/>
      <c r="AW44" s="106"/>
      <c r="AX44" s="106"/>
      <c r="AY44" s="106"/>
      <c r="AZ44" s="106">
        <f>AP44+AU44</f>
        <v>288020000</v>
      </c>
      <c r="BA44" s="106"/>
      <c r="BB44" s="106"/>
      <c r="BC44" s="106"/>
      <c r="BD44" s="106">
        <f>AP44-AA44</f>
        <v>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422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0</v>
      </c>
      <c r="T58" s="105"/>
      <c r="U58" s="105"/>
      <c r="V58" s="105"/>
      <c r="W58" s="105"/>
      <c r="X58" s="105">
        <v>288020000</v>
      </c>
      <c r="Y58" s="105"/>
      <c r="Z58" s="105"/>
      <c r="AA58" s="105"/>
      <c r="AB58" s="105"/>
      <c r="AC58" s="105">
        <f>S58+X58</f>
        <v>288020000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288020000</v>
      </c>
      <c r="AO58" s="105"/>
      <c r="AP58" s="105"/>
      <c r="AQ58" s="105"/>
      <c r="AR58" s="105"/>
      <c r="AS58" s="105">
        <f>AI58+AN58</f>
        <v>288020000</v>
      </c>
      <c r="AT58" s="105"/>
      <c r="AU58" s="105"/>
      <c r="AV58" s="105"/>
      <c r="AW58" s="105"/>
      <c r="AX58" s="105"/>
      <c r="AY58" s="105">
        <f>AI58-S58</f>
        <v>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0</v>
      </c>
      <c r="T59" s="106"/>
      <c r="U59" s="106"/>
      <c r="V59" s="106"/>
      <c r="W59" s="106"/>
      <c r="X59" s="106">
        <v>288020000</v>
      </c>
      <c r="Y59" s="106"/>
      <c r="Z59" s="106"/>
      <c r="AA59" s="106"/>
      <c r="AB59" s="106"/>
      <c r="AC59" s="106">
        <f>S59+X59</f>
        <v>288020000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288020000</v>
      </c>
      <c r="AO59" s="106"/>
      <c r="AP59" s="106"/>
      <c r="AQ59" s="106"/>
      <c r="AR59" s="106"/>
      <c r="AS59" s="106">
        <f>AI59+AN59</f>
        <v>288020000</v>
      </c>
      <c r="AT59" s="106"/>
      <c r="AU59" s="106"/>
      <c r="AV59" s="106"/>
      <c r="AW59" s="106"/>
      <c r="AX59" s="106"/>
      <c r="AY59" s="106">
        <f>AI59-S59</f>
        <v>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25.5" customHeight="1" x14ac:dyDescent="0.2">
      <c r="A69" s="89">
        <v>0</v>
      </c>
      <c r="B69" s="89"/>
      <c r="C69" s="126" t="s">
        <v>423</v>
      </c>
      <c r="D69" s="110"/>
      <c r="E69" s="110"/>
      <c r="F69" s="110"/>
      <c r="G69" s="110"/>
      <c r="H69" s="110"/>
      <c r="I69" s="111"/>
      <c r="J69" s="127" t="s">
        <v>119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0</v>
      </c>
      <c r="Z69" s="105"/>
      <c r="AA69" s="105"/>
      <c r="AB69" s="105"/>
      <c r="AC69" s="105"/>
      <c r="AD69" s="105">
        <v>288020</v>
      </c>
      <c r="AE69" s="105"/>
      <c r="AF69" s="105"/>
      <c r="AG69" s="105"/>
      <c r="AH69" s="105"/>
      <c r="AI69" s="105">
        <v>288020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288020</v>
      </c>
      <c r="AT69" s="105"/>
      <c r="AU69" s="105"/>
      <c r="AV69" s="105"/>
      <c r="AW69" s="105"/>
      <c r="AX69" s="105">
        <v>288020</v>
      </c>
      <c r="AY69" s="105"/>
      <c r="AZ69" s="105"/>
      <c r="BA69" s="105"/>
      <c r="BB69" s="105"/>
      <c r="BC69" s="105">
        <f>AN69-Y69</f>
        <v>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5" t="s">
        <v>110</v>
      </c>
      <c r="D70" s="114"/>
      <c r="E70" s="114"/>
      <c r="F70" s="114"/>
      <c r="G70" s="114"/>
      <c r="H70" s="114"/>
      <c r="I70" s="115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15.75" customHeight="1" x14ac:dyDescent="0.2">
      <c r="A71" s="89">
        <v>0</v>
      </c>
      <c r="B71" s="89"/>
      <c r="C71" s="126" t="s">
        <v>424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7" t="s">
        <v>425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05">
        <v>0</v>
      </c>
      <c r="Z71" s="105"/>
      <c r="AA71" s="105"/>
      <c r="AB71" s="105"/>
      <c r="AC71" s="105"/>
      <c r="AD71" s="105">
        <v>1</v>
      </c>
      <c r="AE71" s="105"/>
      <c r="AF71" s="105"/>
      <c r="AG71" s="105"/>
      <c r="AH71" s="105"/>
      <c r="AI71" s="105">
        <v>1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1</v>
      </c>
      <c r="AT71" s="105"/>
      <c r="AU71" s="105"/>
      <c r="AV71" s="105"/>
      <c r="AW71" s="105"/>
      <c r="AX71" s="105">
        <v>1</v>
      </c>
      <c r="AY71" s="105"/>
      <c r="AZ71" s="105"/>
      <c r="BA71" s="105"/>
      <c r="BB71" s="105"/>
      <c r="BC71" s="105">
        <f>AN71-Y71</f>
        <v>0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0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25.5" customHeight="1" x14ac:dyDescent="0.2">
      <c r="A73" s="89">
        <v>0</v>
      </c>
      <c r="B73" s="89"/>
      <c r="C73" s="126" t="s">
        <v>426</v>
      </c>
      <c r="D73" s="110"/>
      <c r="E73" s="110"/>
      <c r="F73" s="110"/>
      <c r="G73" s="110"/>
      <c r="H73" s="110"/>
      <c r="I73" s="111"/>
      <c r="J73" s="127" t="s">
        <v>119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0</v>
      </c>
      <c r="Z73" s="105"/>
      <c r="AA73" s="105"/>
      <c r="AB73" s="105"/>
      <c r="AC73" s="105"/>
      <c r="AD73" s="105">
        <v>288020</v>
      </c>
      <c r="AE73" s="105"/>
      <c r="AF73" s="105"/>
      <c r="AG73" s="105"/>
      <c r="AH73" s="105"/>
      <c r="AI73" s="105">
        <v>288020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288020</v>
      </c>
      <c r="AT73" s="105"/>
      <c r="AU73" s="105"/>
      <c r="AV73" s="105"/>
      <c r="AW73" s="105"/>
      <c r="AX73" s="105">
        <v>288020</v>
      </c>
      <c r="AY73" s="105"/>
      <c r="AZ73" s="105"/>
      <c r="BA73" s="105"/>
      <c r="BB73" s="105"/>
      <c r="BC73" s="105">
        <f>AN73-Y73</f>
        <v>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1" t="s">
        <v>62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49" t="s">
        <v>3</v>
      </c>
      <c r="B77" s="51"/>
      <c r="C77" s="49" t="s">
        <v>6</v>
      </c>
      <c r="D77" s="50"/>
      <c r="E77" s="50"/>
      <c r="F77" s="50"/>
      <c r="G77" s="50"/>
      <c r="H77" s="50"/>
      <c r="I77" s="51"/>
      <c r="J77" s="49" t="s">
        <v>5</v>
      </c>
      <c r="K77" s="50"/>
      <c r="L77" s="50"/>
      <c r="M77" s="50"/>
      <c r="N77" s="51"/>
      <c r="O77" s="42" t="s">
        <v>63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4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88">
        <v>1</v>
      </c>
      <c r="B78" s="88"/>
      <c r="C78" s="88">
        <v>2</v>
      </c>
      <c r="D78" s="88"/>
      <c r="E78" s="88"/>
      <c r="F78" s="88"/>
      <c r="G78" s="88"/>
      <c r="H78" s="88"/>
      <c r="I78" s="88"/>
      <c r="J78" s="88">
        <v>3</v>
      </c>
      <c r="K78" s="88"/>
      <c r="L78" s="88"/>
      <c r="M78" s="88"/>
      <c r="N78" s="88"/>
      <c r="O78" s="45">
        <v>4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48" t="s">
        <v>36</v>
      </c>
      <c r="B79" s="48"/>
      <c r="C79" s="85" t="s">
        <v>14</v>
      </c>
      <c r="D79" s="86"/>
      <c r="E79" s="86"/>
      <c r="F79" s="86"/>
      <c r="G79" s="86"/>
      <c r="H79" s="86"/>
      <c r="I79" s="87"/>
      <c r="J79" s="48" t="s">
        <v>15</v>
      </c>
      <c r="K79" s="48"/>
      <c r="L79" s="48"/>
      <c r="M79" s="48"/>
      <c r="N79" s="48"/>
      <c r="O79" s="80" t="s">
        <v>71</v>
      </c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3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70</v>
      </c>
    </row>
    <row r="80" spans="1:79" s="134" customFormat="1" ht="15.75" x14ac:dyDescent="0.2">
      <c r="A80" s="75">
        <v>0</v>
      </c>
      <c r="B80" s="75"/>
      <c r="C80" s="75" t="s">
        <v>103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  <c r="CA80" s="134" t="s">
        <v>65</v>
      </c>
    </row>
    <row r="81" spans="1:78" s="134" customFormat="1" ht="15.75" x14ac:dyDescent="0.2">
      <c r="A81" s="75">
        <v>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</row>
    <row r="82" spans="1:78" s="134" customFormat="1" ht="15.75" x14ac:dyDescent="0.2">
      <c r="A82" s="75">
        <v>0</v>
      </c>
      <c r="B82" s="75"/>
      <c r="C82" s="75" t="s">
        <v>110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8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8" s="134" customFormat="1" ht="15.75" x14ac:dyDescent="0.2">
      <c r="A84" s="75">
        <v>0</v>
      </c>
      <c r="B84" s="75"/>
      <c r="C84" s="75" t="s">
        <v>114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8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41" t="s">
        <v>64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8" ht="15.95" customHeight="1" x14ac:dyDescent="0.2">
      <c r="A88" s="137" t="s">
        <v>428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41" t="s">
        <v>46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8" ht="15.95" customHeight="1" x14ac:dyDescent="0.2">
      <c r="A91" s="137" t="s">
        <v>180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141" t="s">
        <v>130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3"/>
      <c r="AO97" s="3"/>
      <c r="AP97" s="142" t="s">
        <v>132</v>
      </c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x14ac:dyDescent="0.2">
      <c r="W98" s="84" t="s">
        <v>8</v>
      </c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4"/>
      <c r="AO98" s="4"/>
      <c r="AP98" s="84" t="s">
        <v>72</v>
      </c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</row>
    <row r="101" spans="1:60" ht="31.5" customHeight="1" x14ac:dyDescent="0.25">
      <c r="A101" s="141" t="s">
        <v>131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133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</sheetData>
  <mergeCells count="346"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6 C89 C68:C73 C80:C85">
    <cfRule type="cellIs" dxfId="23" priority="1" stopIfTrue="1" operator="equal">
      <formula>$C67</formula>
    </cfRule>
  </conditionalFormatting>
  <conditionalFormatting sqref="A76:B76 A89:B89 A58:B59 A68:B74 A80:B86">
    <cfRule type="cellIs" dxfId="22" priority="2" stopIfTrue="1" operator="equal">
      <formula>0</formula>
    </cfRule>
  </conditionalFormatting>
  <conditionalFormatting sqref="C74">
    <cfRule type="cellIs" dxfId="21" priority="87" stopIfTrue="1" operator="equal">
      <formula>$C68</formula>
    </cfRule>
  </conditionalFormatting>
  <conditionalFormatting sqref="C86">
    <cfRule type="cellIs" dxfId="20" priority="89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7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440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442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432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441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433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438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433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85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20000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20000</v>
      </c>
      <c r="AL43" s="105"/>
      <c r="AM43" s="105"/>
      <c r="AN43" s="105"/>
      <c r="AO43" s="105"/>
      <c r="AP43" s="105">
        <v>14140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14140</v>
      </c>
      <c r="BA43" s="105"/>
      <c r="BB43" s="105"/>
      <c r="BC43" s="105"/>
      <c r="BD43" s="105">
        <f>AP43-AA43</f>
        <v>-5860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-5860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20000</v>
      </c>
      <c r="AB44" s="106"/>
      <c r="AC44" s="106"/>
      <c r="AD44" s="106"/>
      <c r="AE44" s="106"/>
      <c r="AF44" s="106">
        <v>0</v>
      </c>
      <c r="AG44" s="106"/>
      <c r="AH44" s="106"/>
      <c r="AI44" s="106"/>
      <c r="AJ44" s="106"/>
      <c r="AK44" s="106">
        <f>AA44+AF44</f>
        <v>20000</v>
      </c>
      <c r="AL44" s="106"/>
      <c r="AM44" s="106"/>
      <c r="AN44" s="106"/>
      <c r="AO44" s="106"/>
      <c r="AP44" s="106">
        <v>14140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14140</v>
      </c>
      <c r="BA44" s="106"/>
      <c r="BB44" s="106"/>
      <c r="BC44" s="106"/>
      <c r="BD44" s="106">
        <f>AP44-AA44</f>
        <v>-5860</v>
      </c>
      <c r="BE44" s="106"/>
      <c r="BF44" s="106"/>
      <c r="BG44" s="106"/>
      <c r="BH44" s="106"/>
      <c r="BI44" s="106">
        <f>AU44-AF44</f>
        <v>0</v>
      </c>
      <c r="BJ44" s="106"/>
      <c r="BK44" s="106"/>
      <c r="BL44" s="106"/>
      <c r="BM44" s="106"/>
      <c r="BN44" s="106">
        <f>BD44+BI44</f>
        <v>-5860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101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20000</v>
      </c>
      <c r="T58" s="105"/>
      <c r="U58" s="105"/>
      <c r="V58" s="105"/>
      <c r="W58" s="105"/>
      <c r="X58" s="105">
        <v>0</v>
      </c>
      <c r="Y58" s="105"/>
      <c r="Z58" s="105"/>
      <c r="AA58" s="105"/>
      <c r="AB58" s="105"/>
      <c r="AC58" s="105">
        <f>S58+X58</f>
        <v>20000</v>
      </c>
      <c r="AD58" s="105"/>
      <c r="AE58" s="105"/>
      <c r="AF58" s="105"/>
      <c r="AG58" s="105"/>
      <c r="AH58" s="105"/>
      <c r="AI58" s="105">
        <v>14140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14140</v>
      </c>
      <c r="AT58" s="105"/>
      <c r="AU58" s="105"/>
      <c r="AV58" s="105"/>
      <c r="AW58" s="105"/>
      <c r="AX58" s="105"/>
      <c r="AY58" s="105">
        <f>AI58-S58</f>
        <v>-5860</v>
      </c>
      <c r="AZ58" s="105"/>
      <c r="BA58" s="105"/>
      <c r="BB58" s="105"/>
      <c r="BC58" s="105"/>
      <c r="BD58" s="118">
        <f>AN58-X58</f>
        <v>0</v>
      </c>
      <c r="BE58" s="118"/>
      <c r="BF58" s="118"/>
      <c r="BG58" s="118"/>
      <c r="BH58" s="118"/>
      <c r="BI58" s="118">
        <f>AY58+BD58</f>
        <v>-5860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20000</v>
      </c>
      <c r="T59" s="106"/>
      <c r="U59" s="106"/>
      <c r="V59" s="106"/>
      <c r="W59" s="106"/>
      <c r="X59" s="106">
        <v>0</v>
      </c>
      <c r="Y59" s="106"/>
      <c r="Z59" s="106"/>
      <c r="AA59" s="106"/>
      <c r="AB59" s="106"/>
      <c r="AC59" s="106">
        <f>S59+X59</f>
        <v>20000</v>
      </c>
      <c r="AD59" s="106"/>
      <c r="AE59" s="106"/>
      <c r="AF59" s="106"/>
      <c r="AG59" s="106"/>
      <c r="AH59" s="106"/>
      <c r="AI59" s="106">
        <v>14140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14140</v>
      </c>
      <c r="AT59" s="106"/>
      <c r="AU59" s="106"/>
      <c r="AV59" s="106"/>
      <c r="AW59" s="106"/>
      <c r="AX59" s="106"/>
      <c r="AY59" s="106">
        <f>AI59-S59</f>
        <v>-5860</v>
      </c>
      <c r="AZ59" s="106"/>
      <c r="BA59" s="106"/>
      <c r="BB59" s="106"/>
      <c r="BC59" s="106"/>
      <c r="BD59" s="120">
        <f>AN59-X59</f>
        <v>0</v>
      </c>
      <c r="BE59" s="120"/>
      <c r="BF59" s="120"/>
      <c r="BG59" s="120"/>
      <c r="BH59" s="120"/>
      <c r="BI59" s="120">
        <f>AY59+BD59</f>
        <v>-5860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434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20000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20000</v>
      </c>
      <c r="AJ69" s="105"/>
      <c r="AK69" s="105"/>
      <c r="AL69" s="105"/>
      <c r="AM69" s="105"/>
      <c r="AN69" s="105">
        <v>14140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14140</v>
      </c>
      <c r="AY69" s="105"/>
      <c r="AZ69" s="105"/>
      <c r="BA69" s="105"/>
      <c r="BB69" s="105"/>
      <c r="BC69" s="105">
        <f>AN69-Y69</f>
        <v>-5860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-5860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435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05">
        <v>2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2</v>
      </c>
      <c r="AJ71" s="105"/>
      <c r="AK71" s="105"/>
      <c r="AL71" s="105"/>
      <c r="AM71" s="105"/>
      <c r="AN71" s="105">
        <v>2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2</v>
      </c>
      <c r="AY71" s="105"/>
      <c r="AZ71" s="105"/>
      <c r="BA71" s="105"/>
      <c r="BB71" s="105"/>
      <c r="BC71" s="105">
        <f>AN71-Y71</f>
        <v>0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0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114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2" t="s">
        <v>104</v>
      </c>
      <c r="P72" s="122"/>
      <c r="Q72" s="122"/>
      <c r="R72" s="122"/>
      <c r="S72" s="122"/>
      <c r="T72" s="122"/>
      <c r="U72" s="122"/>
      <c r="V72" s="122"/>
      <c r="W72" s="122"/>
      <c r="X72" s="122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51" customHeight="1" x14ac:dyDescent="0.2">
      <c r="A73" s="89">
        <v>0</v>
      </c>
      <c r="B73" s="89"/>
      <c r="C73" s="126" t="s">
        <v>436</v>
      </c>
      <c r="D73" s="110"/>
      <c r="E73" s="110"/>
      <c r="F73" s="110"/>
      <c r="G73" s="110"/>
      <c r="H73" s="110"/>
      <c r="I73" s="111"/>
      <c r="J73" s="127" t="s">
        <v>109</v>
      </c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05">
        <v>52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52</v>
      </c>
      <c r="AJ73" s="105"/>
      <c r="AK73" s="105"/>
      <c r="AL73" s="105"/>
      <c r="AM73" s="105"/>
      <c r="AN73" s="105">
        <v>52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52</v>
      </c>
      <c r="AY73" s="105"/>
      <c r="AZ73" s="105"/>
      <c r="BA73" s="105"/>
      <c r="BB73" s="105"/>
      <c r="BC73" s="105">
        <f>AN73-Y73</f>
        <v>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16" customFormat="1" ht="15.75" x14ac:dyDescent="0.2">
      <c r="A74" s="112">
        <v>0</v>
      </c>
      <c r="B74" s="112"/>
      <c r="C74" s="125" t="s">
        <v>121</v>
      </c>
      <c r="D74" s="114"/>
      <c r="E74" s="114"/>
      <c r="F74" s="114"/>
      <c r="G74" s="114"/>
      <c r="H74" s="114"/>
      <c r="I74" s="115"/>
      <c r="J74" s="122" t="s">
        <v>104</v>
      </c>
      <c r="K74" s="122"/>
      <c r="L74" s="122"/>
      <c r="M74" s="122"/>
      <c r="N74" s="122"/>
      <c r="O74" s="122" t="s">
        <v>104</v>
      </c>
      <c r="P74" s="122"/>
      <c r="Q74" s="122"/>
      <c r="R74" s="122"/>
      <c r="S74" s="122"/>
      <c r="T74" s="122"/>
      <c r="U74" s="122"/>
      <c r="V74" s="122"/>
      <c r="W74" s="122"/>
      <c r="X74" s="122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63.75" customHeight="1" x14ac:dyDescent="0.2">
      <c r="A75" s="89">
        <v>0</v>
      </c>
      <c r="B75" s="89"/>
      <c r="C75" s="126" t="s">
        <v>437</v>
      </c>
      <c r="D75" s="110"/>
      <c r="E75" s="110"/>
      <c r="F75" s="110"/>
      <c r="G75" s="110"/>
      <c r="H75" s="110"/>
      <c r="I75" s="111"/>
      <c r="J75" s="127" t="s">
        <v>123</v>
      </c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05">
        <v>100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100</v>
      </c>
      <c r="AJ75" s="105"/>
      <c r="AK75" s="105"/>
      <c r="AL75" s="105"/>
      <c r="AM75" s="105"/>
      <c r="AN75" s="105">
        <v>100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100</v>
      </c>
      <c r="AY75" s="105"/>
      <c r="AZ75" s="105"/>
      <c r="BA75" s="105"/>
      <c r="BB75" s="105"/>
      <c r="BC75" s="105">
        <f>AN75-Y75</f>
        <v>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0</v>
      </c>
      <c r="BN75" s="105"/>
      <c r="BO75" s="105"/>
      <c r="BP75" s="105"/>
      <c r="BQ75" s="105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63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88">
        <v>1</v>
      </c>
      <c r="B80" s="88"/>
      <c r="C80" s="88">
        <v>2</v>
      </c>
      <c r="D80" s="88"/>
      <c r="E80" s="88"/>
      <c r="F80" s="88"/>
      <c r="G80" s="88"/>
      <c r="H80" s="88"/>
      <c r="I80" s="88"/>
      <c r="J80" s="88">
        <v>3</v>
      </c>
      <c r="K80" s="88"/>
      <c r="L80" s="88"/>
      <c r="M80" s="88"/>
      <c r="N80" s="88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5" t="s">
        <v>14</v>
      </c>
      <c r="D81" s="86"/>
      <c r="E81" s="86"/>
      <c r="F81" s="86"/>
      <c r="G81" s="86"/>
      <c r="H81" s="86"/>
      <c r="I81" s="87"/>
      <c r="J81" s="48" t="s">
        <v>15</v>
      </c>
      <c r="K81" s="48"/>
      <c r="L81" s="48"/>
      <c r="M81" s="48"/>
      <c r="N81" s="48"/>
      <c r="O81" s="80" t="s">
        <v>71</v>
      </c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3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70</v>
      </c>
    </row>
    <row r="82" spans="1:79" s="134" customFormat="1" ht="15.75" x14ac:dyDescent="0.2">
      <c r="A82" s="75">
        <v>0</v>
      </c>
      <c r="B82" s="75"/>
      <c r="C82" s="75" t="s">
        <v>103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  <c r="CA82" s="134" t="s">
        <v>65</v>
      </c>
    </row>
    <row r="83" spans="1:79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 t="s">
        <v>110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 t="s">
        <v>114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s="134" customFormat="1" ht="15.75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134" customFormat="1" ht="15.75" x14ac:dyDescent="0.2">
      <c r="A88" s="75">
        <v>0</v>
      </c>
      <c r="B88" s="75"/>
      <c r="C88" s="75" t="s">
        <v>121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32"/>
      <c r="BS88" s="132"/>
      <c r="BT88" s="132"/>
      <c r="BU88" s="132"/>
      <c r="BV88" s="132"/>
      <c r="BW88" s="132"/>
      <c r="BX88" s="132"/>
      <c r="BY88" s="132"/>
      <c r="BZ88" s="133"/>
    </row>
    <row r="89" spans="1:79" s="134" customFormat="1" ht="15.75" x14ac:dyDescent="0.2">
      <c r="A89" s="75">
        <v>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28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32"/>
      <c r="BS89" s="132"/>
      <c r="BT89" s="132"/>
      <c r="BU89" s="132"/>
      <c r="BV89" s="132"/>
      <c r="BW89" s="132"/>
      <c r="BX89" s="132"/>
      <c r="BY89" s="132"/>
      <c r="BZ89" s="13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439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37" t="s">
        <v>180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76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1" t="s">
        <v>130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132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4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  <row r="105" spans="1:64" ht="31.5" customHeight="1" x14ac:dyDescent="0.25">
      <c r="A105" s="141" t="s">
        <v>131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3"/>
      <c r="AO105" s="3"/>
      <c r="AP105" s="142" t="s">
        <v>133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4" x14ac:dyDescent="0.2">
      <c r="W106" s="84" t="s">
        <v>8</v>
      </c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4"/>
      <c r="AO106" s="4"/>
      <c r="AP106" s="84" t="s">
        <v>72</v>
      </c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:C75 C82:C89">
    <cfRule type="cellIs" dxfId="19" priority="1" stopIfTrue="1" operator="equal">
      <formula>$C67</formula>
    </cfRule>
  </conditionalFormatting>
  <conditionalFormatting sqref="A78:B78 A93:B93 A58:B59 A68:B76 A82:B90">
    <cfRule type="cellIs" dxfId="18" priority="2" stopIfTrue="1" operator="equal">
      <formula>0</formula>
    </cfRule>
  </conditionalFormatting>
  <conditionalFormatting sqref="C76">
    <cfRule type="cellIs" dxfId="17" priority="91" stopIfTrue="1" operator="equal">
      <formula>$C68</formula>
    </cfRule>
  </conditionalFormatting>
  <conditionalFormatting sqref="C90">
    <cfRule type="cellIs" dxfId="16" priority="93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opLeftCell="A65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449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451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452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450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443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35" t="s">
        <v>447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444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15" customHeight="1" x14ac:dyDescent="0.2">
      <c r="A35" s="89">
        <v>2</v>
      </c>
      <c r="B35" s="89"/>
      <c r="C35" s="89"/>
      <c r="D35" s="89"/>
      <c r="E35" s="89"/>
      <c r="F35" s="89"/>
      <c r="G35" s="107" t="s">
        <v>445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</row>
    <row r="37" spans="1:79" ht="15.75" customHeight="1" x14ac:dyDescent="0.2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3" t="s">
        <v>136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48" customHeight="1" x14ac:dyDescent="0.2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0">
        <v>3</v>
      </c>
      <c r="AB42" s="61"/>
      <c r="AC42" s="61"/>
      <c r="AD42" s="61"/>
      <c r="AE42" s="62"/>
      <c r="AF42" s="60">
        <v>4</v>
      </c>
      <c r="AG42" s="61"/>
      <c r="AH42" s="61"/>
      <c r="AI42" s="61"/>
      <c r="AJ42" s="62"/>
      <c r="AK42" s="60">
        <v>5</v>
      </c>
      <c r="AL42" s="61"/>
      <c r="AM42" s="61"/>
      <c r="AN42" s="61"/>
      <c r="AO42" s="62"/>
      <c r="AP42" s="60">
        <v>6</v>
      </c>
      <c r="AQ42" s="61"/>
      <c r="AR42" s="61"/>
      <c r="AS42" s="61"/>
      <c r="AT42" s="62"/>
      <c r="AU42" s="60">
        <v>7</v>
      </c>
      <c r="AV42" s="61"/>
      <c r="AW42" s="61"/>
      <c r="AX42" s="61"/>
      <c r="AY42" s="62"/>
      <c r="AZ42" s="60">
        <v>8</v>
      </c>
      <c r="BA42" s="61"/>
      <c r="BB42" s="61"/>
      <c r="BC42" s="62"/>
      <c r="BD42" s="60">
        <v>9</v>
      </c>
      <c r="BE42" s="61"/>
      <c r="BF42" s="61"/>
      <c r="BG42" s="61"/>
      <c r="BH42" s="62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89" t="s">
        <v>13</v>
      </c>
      <c r="B43" s="89"/>
      <c r="C43" s="73" t="s">
        <v>14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5" t="s">
        <v>16</v>
      </c>
      <c r="AL43" s="75"/>
      <c r="AM43" s="75"/>
      <c r="AN43" s="75"/>
      <c r="AO43" s="75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5" t="s">
        <v>16</v>
      </c>
      <c r="BA43" s="75"/>
      <c r="BB43" s="75"/>
      <c r="BC43" s="75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1" t="s">
        <v>16</v>
      </c>
      <c r="BO43" s="101"/>
      <c r="BP43" s="101"/>
      <c r="BQ43" s="101"/>
      <c r="CA43" s="1" t="s">
        <v>19</v>
      </c>
    </row>
    <row r="44" spans="1:79" ht="15" customHeight="1" x14ac:dyDescent="0.2">
      <c r="A44" s="89">
        <v>1</v>
      </c>
      <c r="B44" s="89"/>
      <c r="C44" s="80" t="s">
        <v>91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199000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199000</v>
      </c>
      <c r="AL44" s="105"/>
      <c r="AM44" s="105"/>
      <c r="AN44" s="105"/>
      <c r="AO44" s="105"/>
      <c r="AP44" s="105">
        <v>152488.03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152488.03</v>
      </c>
      <c r="BA44" s="105"/>
      <c r="BB44" s="105"/>
      <c r="BC44" s="105"/>
      <c r="BD44" s="105">
        <f>AP44-AA44</f>
        <v>-46511.97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-46511.97</v>
      </c>
      <c r="BO44" s="105"/>
      <c r="BP44" s="105"/>
      <c r="BQ44" s="105"/>
      <c r="CA44" s="1" t="s">
        <v>20</v>
      </c>
    </row>
    <row r="45" spans="1:79" ht="15" customHeight="1" x14ac:dyDescent="0.2">
      <c r="A45" s="89">
        <v>2</v>
      </c>
      <c r="B45" s="89"/>
      <c r="C45" s="80" t="s">
        <v>94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4056000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4056000</v>
      </c>
      <c r="AL45" s="105"/>
      <c r="AM45" s="105"/>
      <c r="AN45" s="105"/>
      <c r="AO45" s="105"/>
      <c r="AP45" s="105">
        <v>1914410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1914410</v>
      </c>
      <c r="BA45" s="105"/>
      <c r="BB45" s="105"/>
      <c r="BC45" s="105"/>
      <c r="BD45" s="105">
        <f>AP45-AA45</f>
        <v>-2141590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-2141590</v>
      </c>
      <c r="BO45" s="105"/>
      <c r="BP45" s="105"/>
      <c r="BQ45" s="105"/>
    </row>
    <row r="46" spans="1:79" ht="15" customHeight="1" x14ac:dyDescent="0.2">
      <c r="A46" s="89">
        <v>3</v>
      </c>
      <c r="B46" s="89"/>
      <c r="C46" s="80" t="s">
        <v>95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0</v>
      </c>
      <c r="AB46" s="105"/>
      <c r="AC46" s="105"/>
      <c r="AD46" s="105"/>
      <c r="AE46" s="105"/>
      <c r="AF46" s="105">
        <v>2099000</v>
      </c>
      <c r="AG46" s="105"/>
      <c r="AH46" s="105"/>
      <c r="AI46" s="105"/>
      <c r="AJ46" s="105"/>
      <c r="AK46" s="105">
        <f>AA46+AF46</f>
        <v>2099000</v>
      </c>
      <c r="AL46" s="105"/>
      <c r="AM46" s="105"/>
      <c r="AN46" s="105"/>
      <c r="AO46" s="105"/>
      <c r="AP46" s="105">
        <v>0</v>
      </c>
      <c r="AQ46" s="105"/>
      <c r="AR46" s="105"/>
      <c r="AS46" s="105"/>
      <c r="AT46" s="105"/>
      <c r="AU46" s="105">
        <v>593929.31000000006</v>
      </c>
      <c r="AV46" s="105"/>
      <c r="AW46" s="105"/>
      <c r="AX46" s="105"/>
      <c r="AY46" s="105"/>
      <c r="AZ46" s="105">
        <f>AP46+AU46</f>
        <v>593929.31000000006</v>
      </c>
      <c r="BA46" s="105"/>
      <c r="BB46" s="105"/>
      <c r="BC46" s="105"/>
      <c r="BD46" s="105">
        <f>AP46-AA46</f>
        <v>0</v>
      </c>
      <c r="BE46" s="105"/>
      <c r="BF46" s="105"/>
      <c r="BG46" s="105"/>
      <c r="BH46" s="105"/>
      <c r="BI46" s="105">
        <f>AU46-AF46</f>
        <v>-1505070.69</v>
      </c>
      <c r="BJ46" s="105"/>
      <c r="BK46" s="105"/>
      <c r="BL46" s="105"/>
      <c r="BM46" s="105"/>
      <c r="BN46" s="105">
        <f>BD46+BI46</f>
        <v>-1505070.69</v>
      </c>
      <c r="BO46" s="105"/>
      <c r="BP46" s="105"/>
      <c r="BQ46" s="105"/>
    </row>
    <row r="47" spans="1:79" s="116" customFormat="1" ht="15" customHeight="1" x14ac:dyDescent="0.2">
      <c r="A47" s="112"/>
      <c r="B47" s="112"/>
      <c r="C47" s="113" t="s">
        <v>98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5"/>
      <c r="AA47" s="106">
        <v>4255000</v>
      </c>
      <c r="AB47" s="106"/>
      <c r="AC47" s="106"/>
      <c r="AD47" s="106"/>
      <c r="AE47" s="106"/>
      <c r="AF47" s="106">
        <v>2099000</v>
      </c>
      <c r="AG47" s="106"/>
      <c r="AH47" s="106"/>
      <c r="AI47" s="106"/>
      <c r="AJ47" s="106"/>
      <c r="AK47" s="106">
        <f>AA47+AF47</f>
        <v>6354000</v>
      </c>
      <c r="AL47" s="106"/>
      <c r="AM47" s="106"/>
      <c r="AN47" s="106"/>
      <c r="AO47" s="106"/>
      <c r="AP47" s="106">
        <v>2066898.03</v>
      </c>
      <c r="AQ47" s="106"/>
      <c r="AR47" s="106"/>
      <c r="AS47" s="106"/>
      <c r="AT47" s="106"/>
      <c r="AU47" s="106">
        <v>593929.31000000006</v>
      </c>
      <c r="AV47" s="106"/>
      <c r="AW47" s="106"/>
      <c r="AX47" s="106"/>
      <c r="AY47" s="106"/>
      <c r="AZ47" s="106">
        <f>AP47+AU47</f>
        <v>2660827.34</v>
      </c>
      <c r="BA47" s="106"/>
      <c r="BB47" s="106"/>
      <c r="BC47" s="106"/>
      <c r="BD47" s="106">
        <f>AP47-AA47</f>
        <v>-2188101.9699999997</v>
      </c>
      <c r="BE47" s="106"/>
      <c r="BF47" s="106"/>
      <c r="BG47" s="106"/>
      <c r="BH47" s="106"/>
      <c r="BI47" s="106">
        <f>AU47-AF47</f>
        <v>-1505070.69</v>
      </c>
      <c r="BJ47" s="106"/>
      <c r="BK47" s="106"/>
      <c r="BL47" s="106"/>
      <c r="BM47" s="106"/>
      <c r="BN47" s="106">
        <f>BD47+BI47</f>
        <v>-3693172.6599999997</v>
      </c>
      <c r="BO47" s="106"/>
      <c r="BP47" s="106"/>
      <c r="BQ47" s="106"/>
    </row>
    <row r="49" spans="1:79" ht="29.25" customHeight="1" x14ac:dyDescent="0.2">
      <c r="A49" s="41" t="s">
        <v>75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6" t="s">
        <v>3</v>
      </c>
      <c r="B51" s="66"/>
      <c r="C51" s="52" t="s">
        <v>60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1" t="s">
        <v>13</v>
      </c>
      <c r="B53" s="92"/>
      <c r="C53" s="94" t="s">
        <v>14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6"/>
      <c r="CA53" s="1" t="s">
        <v>69</v>
      </c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3" t="s">
        <v>136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</row>
    <row r="57" spans="1:79" ht="28.5" customHeight="1" x14ac:dyDescent="0.2">
      <c r="A57" s="49" t="s">
        <v>3</v>
      </c>
      <c r="B57" s="51"/>
      <c r="C57" s="52" t="s">
        <v>28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 t="s">
        <v>25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 t="s">
        <v>44</v>
      </c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 t="s">
        <v>0</v>
      </c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2"/>
      <c r="BP57" s="2"/>
      <c r="BQ57" s="2"/>
    </row>
    <row r="58" spans="1:79" ht="29.1" customHeight="1" x14ac:dyDescent="0.2">
      <c r="A58" s="98"/>
      <c r="B58" s="99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 t="s">
        <v>2</v>
      </c>
      <c r="T58" s="52"/>
      <c r="U58" s="52"/>
      <c r="V58" s="52"/>
      <c r="W58" s="52"/>
      <c r="X58" s="52" t="s">
        <v>1</v>
      </c>
      <c r="Y58" s="52"/>
      <c r="Z58" s="52"/>
      <c r="AA58" s="52"/>
      <c r="AB58" s="52"/>
      <c r="AC58" s="52" t="s">
        <v>26</v>
      </c>
      <c r="AD58" s="52"/>
      <c r="AE58" s="52"/>
      <c r="AF58" s="52"/>
      <c r="AG58" s="52"/>
      <c r="AH58" s="52"/>
      <c r="AI58" s="52" t="s">
        <v>2</v>
      </c>
      <c r="AJ58" s="52"/>
      <c r="AK58" s="52"/>
      <c r="AL58" s="52"/>
      <c r="AM58" s="52"/>
      <c r="AN58" s="52" t="s">
        <v>1</v>
      </c>
      <c r="AO58" s="52"/>
      <c r="AP58" s="52"/>
      <c r="AQ58" s="52"/>
      <c r="AR58" s="52"/>
      <c r="AS58" s="52" t="s">
        <v>26</v>
      </c>
      <c r="AT58" s="52"/>
      <c r="AU58" s="52"/>
      <c r="AV58" s="52"/>
      <c r="AW58" s="52"/>
      <c r="AX58" s="52"/>
      <c r="AY58" s="42" t="s">
        <v>2</v>
      </c>
      <c r="AZ58" s="53"/>
      <c r="BA58" s="53"/>
      <c r="BB58" s="53"/>
      <c r="BC58" s="54"/>
      <c r="BD58" s="42" t="s">
        <v>1</v>
      </c>
      <c r="BE58" s="53"/>
      <c r="BF58" s="53"/>
      <c r="BG58" s="53"/>
      <c r="BH58" s="54"/>
      <c r="BI58" s="52" t="s">
        <v>26</v>
      </c>
      <c r="BJ58" s="52"/>
      <c r="BK58" s="52"/>
      <c r="BL58" s="52"/>
      <c r="BM58" s="52"/>
      <c r="BN58" s="52"/>
      <c r="BO58" s="2"/>
      <c r="BP58" s="2"/>
      <c r="BQ58" s="2"/>
    </row>
    <row r="59" spans="1:79" ht="15.95" customHeight="1" x14ac:dyDescent="0.25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>
        <v>3</v>
      </c>
      <c r="T59" s="52"/>
      <c r="U59" s="52"/>
      <c r="V59" s="52"/>
      <c r="W59" s="52"/>
      <c r="X59" s="52">
        <v>4</v>
      </c>
      <c r="Y59" s="52"/>
      <c r="Z59" s="52"/>
      <c r="AA59" s="52"/>
      <c r="AB59" s="52"/>
      <c r="AC59" s="52">
        <v>5</v>
      </c>
      <c r="AD59" s="52"/>
      <c r="AE59" s="52"/>
      <c r="AF59" s="52"/>
      <c r="AG59" s="52"/>
      <c r="AH59" s="52"/>
      <c r="AI59" s="52">
        <v>6</v>
      </c>
      <c r="AJ59" s="52"/>
      <c r="AK59" s="52"/>
      <c r="AL59" s="52"/>
      <c r="AM59" s="52"/>
      <c r="AN59" s="52">
        <v>7</v>
      </c>
      <c r="AO59" s="52"/>
      <c r="AP59" s="52"/>
      <c r="AQ59" s="52"/>
      <c r="AR59" s="52"/>
      <c r="AS59" s="52">
        <v>8</v>
      </c>
      <c r="AT59" s="52"/>
      <c r="AU59" s="52"/>
      <c r="AV59" s="52"/>
      <c r="AW59" s="52"/>
      <c r="AX59" s="52"/>
      <c r="AY59" s="52">
        <v>9</v>
      </c>
      <c r="AZ59" s="52"/>
      <c r="BA59" s="52"/>
      <c r="BB59" s="52"/>
      <c r="BC59" s="52"/>
      <c r="BD59" s="52">
        <v>10</v>
      </c>
      <c r="BE59" s="52"/>
      <c r="BF59" s="52"/>
      <c r="BG59" s="52"/>
      <c r="BH59" s="52"/>
      <c r="BI59" s="42">
        <v>11</v>
      </c>
      <c r="BJ59" s="53"/>
      <c r="BK59" s="53"/>
      <c r="BL59" s="53"/>
      <c r="BM59" s="53"/>
      <c r="BN59" s="54"/>
      <c r="BO59" s="6"/>
      <c r="BP59" s="6"/>
      <c r="BQ59" s="6"/>
    </row>
    <row r="60" spans="1:79" ht="18" hidden="1" customHeight="1" x14ac:dyDescent="0.2">
      <c r="A60" s="89" t="s">
        <v>13</v>
      </c>
      <c r="B60" s="89"/>
      <c r="C60" s="90" t="s">
        <v>14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5" t="s">
        <v>16</v>
      </c>
      <c r="AD60" s="101"/>
      <c r="AE60" s="101"/>
      <c r="AF60" s="101"/>
      <c r="AG60" s="101"/>
      <c r="AH60" s="101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5" t="s">
        <v>16</v>
      </c>
      <c r="AT60" s="101"/>
      <c r="AU60" s="101"/>
      <c r="AV60" s="101"/>
      <c r="AW60" s="101"/>
      <c r="AX60" s="101"/>
      <c r="AY60" s="102" t="s">
        <v>17</v>
      </c>
      <c r="AZ60" s="103"/>
      <c r="BA60" s="103"/>
      <c r="BB60" s="103"/>
      <c r="BC60" s="104"/>
      <c r="BD60" s="102" t="s">
        <v>17</v>
      </c>
      <c r="BE60" s="103"/>
      <c r="BF60" s="103"/>
      <c r="BG60" s="103"/>
      <c r="BH60" s="104"/>
      <c r="BI60" s="101" t="s">
        <v>16</v>
      </c>
      <c r="BJ60" s="101"/>
      <c r="BK60" s="101"/>
      <c r="BL60" s="101"/>
      <c r="BM60" s="101"/>
      <c r="BN60" s="101"/>
      <c r="BO60" s="7"/>
      <c r="BP60" s="7"/>
      <c r="BQ60" s="7"/>
      <c r="CA60" s="1" t="s">
        <v>21</v>
      </c>
    </row>
    <row r="61" spans="1:79" ht="51" customHeight="1" x14ac:dyDescent="0.2">
      <c r="A61" s="89">
        <v>1</v>
      </c>
      <c r="B61" s="89"/>
      <c r="C61" s="117" t="s">
        <v>446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  <c r="S61" s="105">
        <v>4255000</v>
      </c>
      <c r="T61" s="105"/>
      <c r="U61" s="105"/>
      <c r="V61" s="105"/>
      <c r="W61" s="105"/>
      <c r="X61" s="105">
        <v>2099000</v>
      </c>
      <c r="Y61" s="105"/>
      <c r="Z61" s="105"/>
      <c r="AA61" s="105"/>
      <c r="AB61" s="105"/>
      <c r="AC61" s="105">
        <f>S61+X61</f>
        <v>6354000</v>
      </c>
      <c r="AD61" s="105"/>
      <c r="AE61" s="105"/>
      <c r="AF61" s="105"/>
      <c r="AG61" s="105"/>
      <c r="AH61" s="105"/>
      <c r="AI61" s="105">
        <v>2066898.03</v>
      </c>
      <c r="AJ61" s="105"/>
      <c r="AK61" s="105"/>
      <c r="AL61" s="105"/>
      <c r="AM61" s="105"/>
      <c r="AN61" s="105">
        <v>593929.31000000006</v>
      </c>
      <c r="AO61" s="105"/>
      <c r="AP61" s="105"/>
      <c r="AQ61" s="105"/>
      <c r="AR61" s="105"/>
      <c r="AS61" s="105">
        <f>AI61+AN61</f>
        <v>2660827.34</v>
      </c>
      <c r="AT61" s="105"/>
      <c r="AU61" s="105"/>
      <c r="AV61" s="105"/>
      <c r="AW61" s="105"/>
      <c r="AX61" s="105"/>
      <c r="AY61" s="105">
        <f>AI61-S61</f>
        <v>-2188101.9699999997</v>
      </c>
      <c r="AZ61" s="105"/>
      <c r="BA61" s="105"/>
      <c r="BB61" s="105"/>
      <c r="BC61" s="105"/>
      <c r="BD61" s="118">
        <f>AN61-X61</f>
        <v>-1505070.69</v>
      </c>
      <c r="BE61" s="118"/>
      <c r="BF61" s="118"/>
      <c r="BG61" s="118"/>
      <c r="BH61" s="118"/>
      <c r="BI61" s="118">
        <f>AY61+BD61</f>
        <v>-3693172.6599999997</v>
      </c>
      <c r="BJ61" s="118"/>
      <c r="BK61" s="118"/>
      <c r="BL61" s="118"/>
      <c r="BM61" s="118"/>
      <c r="BN61" s="118"/>
      <c r="BO61" s="8"/>
      <c r="BP61" s="8"/>
      <c r="BQ61" s="8"/>
      <c r="CA61" s="1" t="s">
        <v>22</v>
      </c>
    </row>
    <row r="62" spans="1:79" s="116" customFormat="1" ht="15" customHeight="1" x14ac:dyDescent="0.2">
      <c r="A62" s="112"/>
      <c r="B62" s="112"/>
      <c r="C62" s="119" t="s">
        <v>102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5"/>
      <c r="S62" s="106">
        <v>4255000</v>
      </c>
      <c r="T62" s="106"/>
      <c r="U62" s="106"/>
      <c r="V62" s="106"/>
      <c r="W62" s="106"/>
      <c r="X62" s="106">
        <v>2099000</v>
      </c>
      <c r="Y62" s="106"/>
      <c r="Z62" s="106"/>
      <c r="AA62" s="106"/>
      <c r="AB62" s="106"/>
      <c r="AC62" s="106">
        <f>S62+X62</f>
        <v>6354000</v>
      </c>
      <c r="AD62" s="106"/>
      <c r="AE62" s="106"/>
      <c r="AF62" s="106"/>
      <c r="AG62" s="106"/>
      <c r="AH62" s="106"/>
      <c r="AI62" s="106">
        <v>2066898.03</v>
      </c>
      <c r="AJ62" s="106"/>
      <c r="AK62" s="106"/>
      <c r="AL62" s="106"/>
      <c r="AM62" s="106"/>
      <c r="AN62" s="106">
        <v>593929.31000000006</v>
      </c>
      <c r="AO62" s="106"/>
      <c r="AP62" s="106"/>
      <c r="AQ62" s="106"/>
      <c r="AR62" s="106"/>
      <c r="AS62" s="106">
        <f>AI62+AN62</f>
        <v>2660827.34</v>
      </c>
      <c r="AT62" s="106"/>
      <c r="AU62" s="106"/>
      <c r="AV62" s="106"/>
      <c r="AW62" s="106"/>
      <c r="AX62" s="106"/>
      <c r="AY62" s="106">
        <f>AI62-S62</f>
        <v>-2188101.9699999997</v>
      </c>
      <c r="AZ62" s="106"/>
      <c r="BA62" s="106"/>
      <c r="BB62" s="106"/>
      <c r="BC62" s="106"/>
      <c r="BD62" s="120">
        <f>AN62-X62</f>
        <v>-1505070.69</v>
      </c>
      <c r="BE62" s="120"/>
      <c r="BF62" s="120"/>
      <c r="BG62" s="120"/>
      <c r="BH62" s="120"/>
      <c r="BI62" s="120">
        <f>AY62+BD62</f>
        <v>-3693172.6599999997</v>
      </c>
      <c r="BJ62" s="120"/>
      <c r="BK62" s="120"/>
      <c r="BL62" s="120"/>
      <c r="BM62" s="120"/>
      <c r="BN62" s="120"/>
      <c r="BO62" s="121"/>
      <c r="BP62" s="121"/>
      <c r="BQ62" s="121"/>
    </row>
    <row r="64" spans="1:79" ht="15.75" customHeight="1" x14ac:dyDescent="0.2">
      <c r="A64" s="41" t="s">
        <v>43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61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49" t="s">
        <v>3</v>
      </c>
      <c r="B67" s="51"/>
      <c r="C67" s="49" t="s">
        <v>6</v>
      </c>
      <c r="D67" s="50"/>
      <c r="E67" s="50"/>
      <c r="F67" s="50"/>
      <c r="G67" s="50"/>
      <c r="H67" s="50"/>
      <c r="I67" s="51"/>
      <c r="J67" s="49" t="s">
        <v>5</v>
      </c>
      <c r="K67" s="50"/>
      <c r="L67" s="50"/>
      <c r="M67" s="50"/>
      <c r="N67" s="51"/>
      <c r="O67" s="49" t="s">
        <v>4</v>
      </c>
      <c r="P67" s="50"/>
      <c r="Q67" s="50"/>
      <c r="R67" s="50"/>
      <c r="S67" s="50"/>
      <c r="T67" s="50"/>
      <c r="U67" s="50"/>
      <c r="V67" s="50"/>
      <c r="W67" s="50"/>
      <c r="X67" s="51"/>
      <c r="Y67" s="52" t="s">
        <v>25</v>
      </c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 t="s">
        <v>45</v>
      </c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72" t="s">
        <v>0</v>
      </c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98"/>
      <c r="B68" s="99"/>
      <c r="C68" s="98"/>
      <c r="D68" s="100"/>
      <c r="E68" s="100"/>
      <c r="F68" s="100"/>
      <c r="G68" s="100"/>
      <c r="H68" s="100"/>
      <c r="I68" s="99"/>
      <c r="J68" s="98"/>
      <c r="K68" s="100"/>
      <c r="L68" s="100"/>
      <c r="M68" s="100"/>
      <c r="N68" s="99"/>
      <c r="O68" s="98"/>
      <c r="P68" s="100"/>
      <c r="Q68" s="100"/>
      <c r="R68" s="100"/>
      <c r="S68" s="100"/>
      <c r="T68" s="100"/>
      <c r="U68" s="100"/>
      <c r="V68" s="100"/>
      <c r="W68" s="100"/>
      <c r="X68" s="99"/>
      <c r="Y68" s="42" t="s">
        <v>2</v>
      </c>
      <c r="Z68" s="53"/>
      <c r="AA68" s="53"/>
      <c r="AB68" s="53"/>
      <c r="AC68" s="54"/>
      <c r="AD68" s="42" t="s">
        <v>1</v>
      </c>
      <c r="AE68" s="53"/>
      <c r="AF68" s="53"/>
      <c r="AG68" s="53"/>
      <c r="AH68" s="54"/>
      <c r="AI68" s="52" t="s">
        <v>26</v>
      </c>
      <c r="AJ68" s="52"/>
      <c r="AK68" s="52"/>
      <c r="AL68" s="52"/>
      <c r="AM68" s="52"/>
      <c r="AN68" s="52" t="s">
        <v>2</v>
      </c>
      <c r="AO68" s="52"/>
      <c r="AP68" s="52"/>
      <c r="AQ68" s="52"/>
      <c r="AR68" s="52"/>
      <c r="AS68" s="52" t="s">
        <v>1</v>
      </c>
      <c r="AT68" s="52"/>
      <c r="AU68" s="52"/>
      <c r="AV68" s="52"/>
      <c r="AW68" s="52"/>
      <c r="AX68" s="52" t="s">
        <v>26</v>
      </c>
      <c r="AY68" s="52"/>
      <c r="AZ68" s="52"/>
      <c r="BA68" s="52"/>
      <c r="BB68" s="52"/>
      <c r="BC68" s="52" t="s">
        <v>2</v>
      </c>
      <c r="BD68" s="52"/>
      <c r="BE68" s="52"/>
      <c r="BF68" s="52"/>
      <c r="BG68" s="52"/>
      <c r="BH68" s="52" t="s">
        <v>1</v>
      </c>
      <c r="BI68" s="52"/>
      <c r="BJ68" s="52"/>
      <c r="BK68" s="52"/>
      <c r="BL68" s="52"/>
      <c r="BM68" s="52" t="s">
        <v>26</v>
      </c>
      <c r="BN68" s="52"/>
      <c r="BO68" s="52"/>
      <c r="BP68" s="52"/>
      <c r="BQ68" s="5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2">
        <v>1</v>
      </c>
      <c r="B69" s="52"/>
      <c r="C69" s="52">
        <v>2</v>
      </c>
      <c r="D69" s="52"/>
      <c r="E69" s="52"/>
      <c r="F69" s="52"/>
      <c r="G69" s="52"/>
      <c r="H69" s="52"/>
      <c r="I69" s="52"/>
      <c r="J69" s="52">
        <v>3</v>
      </c>
      <c r="K69" s="52"/>
      <c r="L69" s="52"/>
      <c r="M69" s="52"/>
      <c r="N69" s="52"/>
      <c r="O69" s="52">
        <v>4</v>
      </c>
      <c r="P69" s="52"/>
      <c r="Q69" s="52"/>
      <c r="R69" s="52"/>
      <c r="S69" s="52"/>
      <c r="T69" s="52"/>
      <c r="U69" s="52"/>
      <c r="V69" s="52"/>
      <c r="W69" s="52"/>
      <c r="X69" s="52"/>
      <c r="Y69" s="52">
        <v>5</v>
      </c>
      <c r="Z69" s="52"/>
      <c r="AA69" s="52"/>
      <c r="AB69" s="52"/>
      <c r="AC69" s="52"/>
      <c r="AD69" s="52">
        <v>6</v>
      </c>
      <c r="AE69" s="52"/>
      <c r="AF69" s="52"/>
      <c r="AG69" s="52"/>
      <c r="AH69" s="52"/>
      <c r="AI69" s="52">
        <v>7</v>
      </c>
      <c r="AJ69" s="52"/>
      <c r="AK69" s="52"/>
      <c r="AL69" s="52"/>
      <c r="AM69" s="52"/>
      <c r="AN69" s="42">
        <v>8</v>
      </c>
      <c r="AO69" s="53"/>
      <c r="AP69" s="53"/>
      <c r="AQ69" s="53"/>
      <c r="AR69" s="54"/>
      <c r="AS69" s="42">
        <v>9</v>
      </c>
      <c r="AT69" s="53"/>
      <c r="AU69" s="53"/>
      <c r="AV69" s="53"/>
      <c r="AW69" s="54"/>
      <c r="AX69" s="42">
        <v>10</v>
      </c>
      <c r="AY69" s="53"/>
      <c r="AZ69" s="53"/>
      <c r="BA69" s="53"/>
      <c r="BB69" s="54"/>
      <c r="BC69" s="42">
        <v>11</v>
      </c>
      <c r="BD69" s="53"/>
      <c r="BE69" s="53"/>
      <c r="BF69" s="53"/>
      <c r="BG69" s="54"/>
      <c r="BH69" s="42">
        <v>12</v>
      </c>
      <c r="BI69" s="53"/>
      <c r="BJ69" s="53"/>
      <c r="BK69" s="53"/>
      <c r="BL69" s="54"/>
      <c r="BM69" s="42">
        <v>13</v>
      </c>
      <c r="BN69" s="53"/>
      <c r="BO69" s="53"/>
      <c r="BP69" s="53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89" t="s">
        <v>36</v>
      </c>
      <c r="B70" s="89"/>
      <c r="C70" s="63" t="s">
        <v>14</v>
      </c>
      <c r="D70" s="64"/>
      <c r="E70" s="64"/>
      <c r="F70" s="64"/>
      <c r="G70" s="64"/>
      <c r="H70" s="64"/>
      <c r="I70" s="65"/>
      <c r="J70" s="89" t="s">
        <v>15</v>
      </c>
      <c r="K70" s="89"/>
      <c r="L70" s="89"/>
      <c r="M70" s="89"/>
      <c r="N70" s="89"/>
      <c r="O70" s="90" t="s">
        <v>37</v>
      </c>
      <c r="P70" s="90"/>
      <c r="Q70" s="90"/>
      <c r="R70" s="90"/>
      <c r="S70" s="90"/>
      <c r="T70" s="90"/>
      <c r="U70" s="90"/>
      <c r="V70" s="90"/>
      <c r="W70" s="90"/>
      <c r="X70" s="63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77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78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78" t="s">
        <v>16</v>
      </c>
      <c r="BN70" s="78"/>
      <c r="BO70" s="78"/>
      <c r="BP70" s="78"/>
      <c r="BQ70" s="78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16" customFormat="1" ht="15.75" x14ac:dyDescent="0.2">
      <c r="A71" s="112">
        <v>0</v>
      </c>
      <c r="B71" s="112"/>
      <c r="C71" s="122" t="s">
        <v>103</v>
      </c>
      <c r="D71" s="122"/>
      <c r="E71" s="122"/>
      <c r="F71" s="122"/>
      <c r="G71" s="122"/>
      <c r="H71" s="122"/>
      <c r="I71" s="122"/>
      <c r="J71" s="122" t="s">
        <v>104</v>
      </c>
      <c r="K71" s="122"/>
      <c r="L71" s="122"/>
      <c r="M71" s="122"/>
      <c r="N71" s="122"/>
      <c r="O71" s="122" t="s">
        <v>104</v>
      </c>
      <c r="P71" s="122"/>
      <c r="Q71" s="122"/>
      <c r="R71" s="122"/>
      <c r="S71" s="122"/>
      <c r="T71" s="122"/>
      <c r="U71" s="122"/>
      <c r="V71" s="122"/>
      <c r="W71" s="122"/>
      <c r="X71" s="122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  <c r="CA71" s="116" t="s">
        <v>24</v>
      </c>
    </row>
    <row r="72" spans="1:79" ht="15.75" x14ac:dyDescent="0.2">
      <c r="A72" s="89">
        <v>0</v>
      </c>
      <c r="B72" s="89"/>
      <c r="C72" s="127" t="s">
        <v>261</v>
      </c>
      <c r="D72" s="127"/>
      <c r="E72" s="127"/>
      <c r="F72" s="127"/>
      <c r="G72" s="127"/>
      <c r="H72" s="127"/>
      <c r="I72" s="127"/>
      <c r="J72" s="127" t="s">
        <v>176</v>
      </c>
      <c r="K72" s="127"/>
      <c r="L72" s="127"/>
      <c r="M72" s="127"/>
      <c r="N72" s="127"/>
      <c r="O72" s="127" t="s">
        <v>120</v>
      </c>
      <c r="P72" s="127"/>
      <c r="Q72" s="127"/>
      <c r="R72" s="127"/>
      <c r="S72" s="127"/>
      <c r="T72" s="127"/>
      <c r="U72" s="127"/>
      <c r="V72" s="127"/>
      <c r="W72" s="127"/>
      <c r="X72" s="127"/>
      <c r="Y72" s="105">
        <v>4255000</v>
      </c>
      <c r="Z72" s="105"/>
      <c r="AA72" s="105"/>
      <c r="AB72" s="105"/>
      <c r="AC72" s="105"/>
      <c r="AD72" s="105">
        <v>2099000</v>
      </c>
      <c r="AE72" s="105"/>
      <c r="AF72" s="105"/>
      <c r="AG72" s="105"/>
      <c r="AH72" s="105"/>
      <c r="AI72" s="105">
        <v>6354000</v>
      </c>
      <c r="AJ72" s="105"/>
      <c r="AK72" s="105"/>
      <c r="AL72" s="105"/>
      <c r="AM72" s="105"/>
      <c r="AN72" s="105">
        <v>2066898.03</v>
      </c>
      <c r="AO72" s="105"/>
      <c r="AP72" s="105"/>
      <c r="AQ72" s="105"/>
      <c r="AR72" s="105"/>
      <c r="AS72" s="105">
        <v>593929.31000000006</v>
      </c>
      <c r="AT72" s="105"/>
      <c r="AU72" s="105"/>
      <c r="AV72" s="105"/>
      <c r="AW72" s="105"/>
      <c r="AX72" s="105">
        <v>2660827.34</v>
      </c>
      <c r="AY72" s="105"/>
      <c r="AZ72" s="105"/>
      <c r="BA72" s="105"/>
      <c r="BB72" s="105"/>
      <c r="BC72" s="105">
        <f>AN72-Y72</f>
        <v>-2188101.9699999997</v>
      </c>
      <c r="BD72" s="105"/>
      <c r="BE72" s="105"/>
      <c r="BF72" s="105"/>
      <c r="BG72" s="105"/>
      <c r="BH72" s="105">
        <f>AS72-AD72</f>
        <v>-1505070.69</v>
      </c>
      <c r="BI72" s="105"/>
      <c r="BJ72" s="105"/>
      <c r="BK72" s="105"/>
      <c r="BL72" s="105"/>
      <c r="BM72" s="105">
        <v>-3693172.66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x14ac:dyDescent="0.2">
      <c r="A73" s="31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customHeight="1" x14ac:dyDescent="0.2">
      <c r="A74" s="41" t="s">
        <v>62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9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5" customHeight="1" x14ac:dyDescent="0.2">
      <c r="A76" s="49" t="s">
        <v>3</v>
      </c>
      <c r="B76" s="51"/>
      <c r="C76" s="49" t="s">
        <v>6</v>
      </c>
      <c r="D76" s="50"/>
      <c r="E76" s="50"/>
      <c r="F76" s="50"/>
      <c r="G76" s="50"/>
      <c r="H76" s="50"/>
      <c r="I76" s="51"/>
      <c r="J76" s="49" t="s">
        <v>5</v>
      </c>
      <c r="K76" s="50"/>
      <c r="L76" s="50"/>
      <c r="M76" s="50"/>
      <c r="N76" s="51"/>
      <c r="O76" s="42" t="s">
        <v>63</v>
      </c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4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s="38" customFormat="1" ht="15.95" customHeight="1" x14ac:dyDescent="0.2">
      <c r="A77" s="88">
        <v>1</v>
      </c>
      <c r="B77" s="88"/>
      <c r="C77" s="88">
        <v>2</v>
      </c>
      <c r="D77" s="88"/>
      <c r="E77" s="88"/>
      <c r="F77" s="88"/>
      <c r="G77" s="88"/>
      <c r="H77" s="88"/>
      <c r="I77" s="88"/>
      <c r="J77" s="88">
        <v>3</v>
      </c>
      <c r="K77" s="88"/>
      <c r="L77" s="88"/>
      <c r="M77" s="88"/>
      <c r="N77" s="88"/>
      <c r="O77" s="45">
        <v>4</v>
      </c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7"/>
      <c r="BR77" s="36"/>
      <c r="BS77" s="36"/>
      <c r="BT77" s="36"/>
      <c r="BU77" s="36"/>
      <c r="BV77" s="36"/>
      <c r="BW77" s="36"/>
      <c r="BX77" s="36"/>
      <c r="BY77" s="36"/>
      <c r="BZ77" s="37"/>
    </row>
    <row r="78" spans="1:79" s="38" customFormat="1" ht="12.75" hidden="1" customHeight="1" x14ac:dyDescent="0.2">
      <c r="A78" s="48" t="s">
        <v>36</v>
      </c>
      <c r="B78" s="48"/>
      <c r="C78" s="85" t="s">
        <v>14</v>
      </c>
      <c r="D78" s="86"/>
      <c r="E78" s="86"/>
      <c r="F78" s="86"/>
      <c r="G78" s="86"/>
      <c r="H78" s="86"/>
      <c r="I78" s="87"/>
      <c r="J78" s="48" t="s">
        <v>15</v>
      </c>
      <c r="K78" s="48"/>
      <c r="L78" s="48"/>
      <c r="M78" s="48"/>
      <c r="N78" s="48"/>
      <c r="O78" s="80" t="s">
        <v>71</v>
      </c>
      <c r="P78" s="81"/>
      <c r="Q78" s="81"/>
      <c r="R78" s="81"/>
      <c r="S78" s="81"/>
      <c r="T78" s="81"/>
      <c r="U78" s="81"/>
      <c r="V78" s="81"/>
      <c r="W78" s="81"/>
      <c r="X78" s="81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3"/>
      <c r="BR78" s="39"/>
      <c r="BS78" s="39"/>
      <c r="BT78" s="37"/>
      <c r="BU78" s="37"/>
      <c r="BV78" s="37"/>
      <c r="BW78" s="37"/>
      <c r="BX78" s="37"/>
      <c r="BY78" s="37"/>
      <c r="BZ78" s="37"/>
      <c r="CA78" s="38" t="s">
        <v>70</v>
      </c>
    </row>
    <row r="79" spans="1:79" s="134" customFormat="1" ht="15.75" x14ac:dyDescent="0.2">
      <c r="A79" s="75">
        <v>0</v>
      </c>
      <c r="B79" s="75"/>
      <c r="C79" s="75" t="s">
        <v>103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28"/>
      <c r="P79" s="129"/>
      <c r="Q79" s="129"/>
      <c r="R79" s="129"/>
      <c r="S79" s="129"/>
      <c r="T79" s="129"/>
      <c r="U79" s="129"/>
      <c r="V79" s="129"/>
      <c r="W79" s="129"/>
      <c r="X79" s="129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1"/>
      <c r="BR79" s="132"/>
      <c r="BS79" s="132"/>
      <c r="BT79" s="132"/>
      <c r="BU79" s="132"/>
      <c r="BV79" s="132"/>
      <c r="BW79" s="132"/>
      <c r="BX79" s="132"/>
      <c r="BY79" s="132"/>
      <c r="BZ79" s="133"/>
      <c r="CA79" s="134" t="s">
        <v>65</v>
      </c>
    </row>
    <row r="80" spans="1:79" s="134" customFormat="1" ht="15.75" x14ac:dyDescent="0.2">
      <c r="A80" s="75">
        <v>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</row>
    <row r="81" spans="1:78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95" customHeight="1" x14ac:dyDescent="0.2">
      <c r="A82" s="41" t="s">
        <v>64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</row>
    <row r="83" spans="1:78" ht="15.95" customHeight="1" x14ac:dyDescent="0.2">
      <c r="A83" s="137" t="s">
        <v>448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</row>
    <row r="84" spans="1:78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41" t="s">
        <v>46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</row>
    <row r="86" spans="1:78" ht="15.95" customHeight="1" x14ac:dyDescent="0.2">
      <c r="A86" s="137" t="s">
        <v>180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</row>
    <row r="87" spans="1:78" ht="15.95" customHeight="1" x14ac:dyDescent="0.2">
      <c r="A87" s="17"/>
      <c r="B87" s="17"/>
      <c r="C87" s="17"/>
      <c r="D87" s="17"/>
      <c r="E87" s="1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2" customHeight="1" x14ac:dyDescent="0.2">
      <c r="A88" s="30" t="s">
        <v>76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12" customHeight="1" x14ac:dyDescent="0.2">
      <c r="A89" s="30" t="s">
        <v>67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78" s="30" customFormat="1" ht="12" customHeight="1" x14ac:dyDescent="0.2">
      <c r="A90" s="30" t="s">
        <v>68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</row>
    <row r="91" spans="1:78" ht="15.95" customHeight="1" x14ac:dyDescent="0.25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42" customHeight="1" x14ac:dyDescent="0.25">
      <c r="A92" s="141" t="s">
        <v>130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3"/>
      <c r="AO92" s="3"/>
      <c r="AP92" s="142" t="s">
        <v>132</v>
      </c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</row>
    <row r="93" spans="1:78" x14ac:dyDescent="0.2">
      <c r="W93" s="84" t="s">
        <v>8</v>
      </c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4"/>
      <c r="AO93" s="4"/>
      <c r="AP93" s="84" t="s">
        <v>72</v>
      </c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</row>
    <row r="96" spans="1:78" ht="31.5" customHeight="1" x14ac:dyDescent="0.25">
      <c r="A96" s="141" t="s">
        <v>131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3"/>
      <c r="AO96" s="3"/>
      <c r="AP96" s="142" t="s">
        <v>133</v>
      </c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</row>
    <row r="97" spans="23:60" x14ac:dyDescent="0.2">
      <c r="W97" s="84" t="s">
        <v>8</v>
      </c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4"/>
      <c r="AO97" s="4"/>
      <c r="AP97" s="84" t="s">
        <v>72</v>
      </c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</row>
  </sheetData>
  <mergeCells count="302">
    <mergeCell ref="A80:B80"/>
    <mergeCell ref="C80:I80"/>
    <mergeCell ref="J80:N80"/>
    <mergeCell ref="O80:BQ80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AI72:AM72"/>
    <mergeCell ref="AN72:AR72"/>
    <mergeCell ref="BI62:BN62"/>
    <mergeCell ref="AC62:AH62"/>
    <mergeCell ref="AI62:AM62"/>
    <mergeCell ref="AN62:AR62"/>
    <mergeCell ref="AS62:AX62"/>
    <mergeCell ref="AY62:BC62"/>
    <mergeCell ref="BD62:BH62"/>
    <mergeCell ref="AU47:AY47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96:V96"/>
    <mergeCell ref="W96:AM96"/>
    <mergeCell ref="AP96:BH96"/>
    <mergeCell ref="W97:AM97"/>
    <mergeCell ref="AP97:BH97"/>
    <mergeCell ref="A85:BL85"/>
    <mergeCell ref="A86:BL86"/>
    <mergeCell ref="A92:V92"/>
    <mergeCell ref="W92:AM92"/>
    <mergeCell ref="AP92:BH92"/>
    <mergeCell ref="W93:AM93"/>
    <mergeCell ref="AP93:BH93"/>
    <mergeCell ref="A79:B79"/>
    <mergeCell ref="C79:I79"/>
    <mergeCell ref="J79:N79"/>
    <mergeCell ref="O79:BQ79"/>
    <mergeCell ref="A82:BL82"/>
    <mergeCell ref="A83:BL83"/>
    <mergeCell ref="A77:B77"/>
    <mergeCell ref="C77:I77"/>
    <mergeCell ref="J77:N77"/>
    <mergeCell ref="O77:BQ77"/>
    <mergeCell ref="A78:B78"/>
    <mergeCell ref="C78:I78"/>
    <mergeCell ref="J78:N78"/>
    <mergeCell ref="O78:BQ78"/>
    <mergeCell ref="AX71:BB71"/>
    <mergeCell ref="BC71:BG71"/>
    <mergeCell ref="BH71:BL71"/>
    <mergeCell ref="BM71:BQ71"/>
    <mergeCell ref="A74:BQ74"/>
    <mergeCell ref="A76:B76"/>
    <mergeCell ref="C76:I76"/>
    <mergeCell ref="J76:N76"/>
    <mergeCell ref="O76:BQ76"/>
    <mergeCell ref="AS72:AW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AN61:AR61"/>
    <mergeCell ref="AS61:AX61"/>
    <mergeCell ref="AY61:BC61"/>
    <mergeCell ref="BD61:BH61"/>
    <mergeCell ref="BI61:BN61"/>
    <mergeCell ref="A64:BQ64"/>
    <mergeCell ref="A62:B62"/>
    <mergeCell ref="C62:R62"/>
    <mergeCell ref="S62:W62"/>
    <mergeCell ref="X62:AB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49:BQ49"/>
    <mergeCell ref="A51:B51"/>
    <mergeCell ref="C51:BQ51"/>
    <mergeCell ref="A52:B52"/>
    <mergeCell ref="C52:BQ52"/>
    <mergeCell ref="A53:B53"/>
    <mergeCell ref="C53:BQ5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5 C84 C71:C72 C79:C80">
    <cfRule type="cellIs" dxfId="15" priority="1" stopIfTrue="1" operator="equal">
      <formula>$C70</formula>
    </cfRule>
  </conditionalFormatting>
  <conditionalFormatting sqref="A75:B75 A84:B84 A61:B62 A71:B73 A79:B81">
    <cfRule type="cellIs" dxfId="14" priority="2" stopIfTrue="1" operator="equal">
      <formula>0</formula>
    </cfRule>
  </conditionalFormatting>
  <conditionalFormatting sqref="C73">
    <cfRule type="cellIs" dxfId="13" priority="95" stopIfTrue="1" operator="equal">
      <formula>$C71</formula>
    </cfRule>
  </conditionalFormatting>
  <conditionalFormatting sqref="C81">
    <cfRule type="cellIs" dxfId="12" priority="96" stopIfTrue="1" operator="equal">
      <formula>$C79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opLeftCell="A4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" style="1" customWidth="1"/>
    <col min="56" max="68" width="2.85546875" style="1" customWidth="1"/>
    <col min="69" max="69" width="5.28515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460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462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463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461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453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5.75" customHeight="1" x14ac:dyDescent="0.2">
      <c r="A27" s="89">
        <v>2</v>
      </c>
      <c r="B27" s="89"/>
      <c r="C27" s="89"/>
      <c r="D27" s="89"/>
      <c r="E27" s="89"/>
      <c r="F27" s="89"/>
      <c r="G27" s="107" t="s">
        <v>454</v>
      </c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9"/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41" t="s">
        <v>40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31.5" customHeight="1" x14ac:dyDescent="0.2">
      <c r="A30" s="135" t="s">
        <v>458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 x14ac:dyDescent="0.2">
      <c r="A33" s="67" t="s">
        <v>3</v>
      </c>
      <c r="B33" s="67"/>
      <c r="C33" s="67"/>
      <c r="D33" s="67"/>
      <c r="E33" s="67"/>
      <c r="F33" s="67"/>
      <c r="G33" s="68" t="s">
        <v>39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</row>
    <row r="34" spans="1:79" ht="10.5" hidden="1" customHeight="1" x14ac:dyDescent="0.2">
      <c r="A34" s="89" t="s">
        <v>13</v>
      </c>
      <c r="B34" s="89"/>
      <c r="C34" s="89"/>
      <c r="D34" s="89"/>
      <c r="E34" s="89"/>
      <c r="F34" s="89"/>
      <c r="G34" s="63" t="s">
        <v>14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5"/>
      <c r="CA34" s="1" t="s">
        <v>50</v>
      </c>
    </row>
    <row r="35" spans="1:79" ht="15" customHeight="1" x14ac:dyDescent="0.2">
      <c r="A35" s="89">
        <v>1</v>
      </c>
      <c r="B35" s="89"/>
      <c r="C35" s="89"/>
      <c r="D35" s="89"/>
      <c r="E35" s="89"/>
      <c r="F35" s="89"/>
      <c r="G35" s="107" t="s">
        <v>455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9"/>
      <c r="CA35" s="1" t="s">
        <v>48</v>
      </c>
    </row>
    <row r="37" spans="1:79" ht="15.75" customHeight="1" x14ac:dyDescent="0.2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3" t="s">
        <v>136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48" customHeight="1" x14ac:dyDescent="0.2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0">
        <v>3</v>
      </c>
      <c r="AB42" s="61"/>
      <c r="AC42" s="61"/>
      <c r="AD42" s="61"/>
      <c r="AE42" s="62"/>
      <c r="AF42" s="60">
        <v>4</v>
      </c>
      <c r="AG42" s="61"/>
      <c r="AH42" s="61"/>
      <c r="AI42" s="61"/>
      <c r="AJ42" s="62"/>
      <c r="AK42" s="60">
        <v>5</v>
      </c>
      <c r="AL42" s="61"/>
      <c r="AM42" s="61"/>
      <c r="AN42" s="61"/>
      <c r="AO42" s="62"/>
      <c r="AP42" s="60">
        <v>6</v>
      </c>
      <c r="AQ42" s="61"/>
      <c r="AR42" s="61"/>
      <c r="AS42" s="61"/>
      <c r="AT42" s="62"/>
      <c r="AU42" s="60">
        <v>7</v>
      </c>
      <c r="AV42" s="61"/>
      <c r="AW42" s="61"/>
      <c r="AX42" s="61"/>
      <c r="AY42" s="62"/>
      <c r="AZ42" s="60">
        <v>8</v>
      </c>
      <c r="BA42" s="61"/>
      <c r="BB42" s="61"/>
      <c r="BC42" s="62"/>
      <c r="BD42" s="60">
        <v>9</v>
      </c>
      <c r="BE42" s="61"/>
      <c r="BF42" s="61"/>
      <c r="BG42" s="61"/>
      <c r="BH42" s="62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89" t="s">
        <v>13</v>
      </c>
      <c r="B43" s="89"/>
      <c r="C43" s="73" t="s">
        <v>14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5" t="s">
        <v>16</v>
      </c>
      <c r="AL43" s="75"/>
      <c r="AM43" s="75"/>
      <c r="AN43" s="75"/>
      <c r="AO43" s="75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5" t="s">
        <v>16</v>
      </c>
      <c r="BA43" s="75"/>
      <c r="BB43" s="75"/>
      <c r="BC43" s="75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1" t="s">
        <v>16</v>
      </c>
      <c r="BO43" s="101"/>
      <c r="BP43" s="101"/>
      <c r="BQ43" s="101"/>
      <c r="CA43" s="1" t="s">
        <v>19</v>
      </c>
    </row>
    <row r="44" spans="1:79" ht="15" customHeight="1" x14ac:dyDescent="0.2">
      <c r="A44" s="89">
        <v>1</v>
      </c>
      <c r="B44" s="89"/>
      <c r="C44" s="80" t="s">
        <v>94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21000000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21000000</v>
      </c>
      <c r="AL44" s="105"/>
      <c r="AM44" s="105"/>
      <c r="AN44" s="105"/>
      <c r="AO44" s="105"/>
      <c r="AP44" s="105">
        <v>6498058.4000000004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6498058.4000000004</v>
      </c>
      <c r="BA44" s="105"/>
      <c r="BB44" s="105"/>
      <c r="BC44" s="105"/>
      <c r="BD44" s="105">
        <f>AP44-AA44</f>
        <v>-14501941.6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-14501941.6</v>
      </c>
      <c r="BO44" s="105"/>
      <c r="BP44" s="105"/>
      <c r="BQ44" s="105"/>
      <c r="CA44" s="1" t="s">
        <v>20</v>
      </c>
    </row>
    <row r="45" spans="1:79" ht="15" customHeight="1" x14ac:dyDescent="0.2">
      <c r="A45" s="89">
        <v>2</v>
      </c>
      <c r="B45" s="89"/>
      <c r="C45" s="80" t="s">
        <v>150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05">
        <v>0</v>
      </c>
      <c r="AB45" s="105"/>
      <c r="AC45" s="105"/>
      <c r="AD45" s="105"/>
      <c r="AE45" s="105"/>
      <c r="AF45" s="105">
        <v>103000000</v>
      </c>
      <c r="AG45" s="105"/>
      <c r="AH45" s="105"/>
      <c r="AI45" s="105"/>
      <c r="AJ45" s="105"/>
      <c r="AK45" s="105">
        <f>AA45+AF45</f>
        <v>103000000</v>
      </c>
      <c r="AL45" s="105"/>
      <c r="AM45" s="105"/>
      <c r="AN45" s="105"/>
      <c r="AO45" s="105"/>
      <c r="AP45" s="105">
        <v>0</v>
      </c>
      <c r="AQ45" s="105"/>
      <c r="AR45" s="105"/>
      <c r="AS45" s="105"/>
      <c r="AT45" s="105"/>
      <c r="AU45" s="105">
        <v>80048744.540000007</v>
      </c>
      <c r="AV45" s="105"/>
      <c r="AW45" s="105"/>
      <c r="AX45" s="105"/>
      <c r="AY45" s="105"/>
      <c r="AZ45" s="105">
        <f>AP45+AU45</f>
        <v>80048744.540000007</v>
      </c>
      <c r="BA45" s="105"/>
      <c r="BB45" s="105"/>
      <c r="BC45" s="105"/>
      <c r="BD45" s="105">
        <f>AP45-AA45</f>
        <v>0</v>
      </c>
      <c r="BE45" s="105"/>
      <c r="BF45" s="105"/>
      <c r="BG45" s="105"/>
      <c r="BH45" s="105"/>
      <c r="BI45" s="105">
        <f>AU45-AF45</f>
        <v>-22951255.459999993</v>
      </c>
      <c r="BJ45" s="105"/>
      <c r="BK45" s="105"/>
      <c r="BL45" s="105"/>
      <c r="BM45" s="105"/>
      <c r="BN45" s="105">
        <f>BD45+BI45</f>
        <v>-22951255.459999993</v>
      </c>
      <c r="BO45" s="105"/>
      <c r="BP45" s="105"/>
      <c r="BQ45" s="105"/>
    </row>
    <row r="46" spans="1:79" ht="15" customHeight="1" x14ac:dyDescent="0.2">
      <c r="A46" s="89">
        <v>3</v>
      </c>
      <c r="B46" s="89"/>
      <c r="C46" s="80" t="s">
        <v>85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1"/>
      <c r="AA46" s="105">
        <v>540000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f>AA46+AF46</f>
        <v>540000</v>
      </c>
      <c r="AL46" s="105"/>
      <c r="AM46" s="105"/>
      <c r="AN46" s="105"/>
      <c r="AO46" s="105"/>
      <c r="AP46" s="105">
        <v>0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f>AP46+AU46</f>
        <v>0</v>
      </c>
      <c r="BA46" s="105"/>
      <c r="BB46" s="105"/>
      <c r="BC46" s="105"/>
      <c r="BD46" s="105">
        <f>AP46-AA46</f>
        <v>-540000</v>
      </c>
      <c r="BE46" s="105"/>
      <c r="BF46" s="105"/>
      <c r="BG46" s="105"/>
      <c r="BH46" s="105"/>
      <c r="BI46" s="105">
        <f>AU46-AF46</f>
        <v>0</v>
      </c>
      <c r="BJ46" s="105"/>
      <c r="BK46" s="105"/>
      <c r="BL46" s="105"/>
      <c r="BM46" s="105"/>
      <c r="BN46" s="105">
        <f>BD46+BI46</f>
        <v>-540000</v>
      </c>
      <c r="BO46" s="105"/>
      <c r="BP46" s="105"/>
      <c r="BQ46" s="105"/>
    </row>
    <row r="47" spans="1:79" s="116" customFormat="1" ht="15" customHeight="1" x14ac:dyDescent="0.2">
      <c r="A47" s="112"/>
      <c r="B47" s="112"/>
      <c r="C47" s="113" t="s">
        <v>98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5"/>
      <c r="AA47" s="106">
        <v>21540000</v>
      </c>
      <c r="AB47" s="106"/>
      <c r="AC47" s="106"/>
      <c r="AD47" s="106"/>
      <c r="AE47" s="106"/>
      <c r="AF47" s="106">
        <v>103000000</v>
      </c>
      <c r="AG47" s="106"/>
      <c r="AH47" s="106"/>
      <c r="AI47" s="106"/>
      <c r="AJ47" s="106"/>
      <c r="AK47" s="106">
        <f>AA47+AF47</f>
        <v>124540000</v>
      </c>
      <c r="AL47" s="106"/>
      <c r="AM47" s="106"/>
      <c r="AN47" s="106"/>
      <c r="AO47" s="106"/>
      <c r="AP47" s="106">
        <v>6498058.4000000004</v>
      </c>
      <c r="AQ47" s="106"/>
      <c r="AR47" s="106"/>
      <c r="AS47" s="106"/>
      <c r="AT47" s="106"/>
      <c r="AU47" s="106">
        <v>80048744.540000007</v>
      </c>
      <c r="AV47" s="106"/>
      <c r="AW47" s="106"/>
      <c r="AX47" s="106"/>
      <c r="AY47" s="106"/>
      <c r="AZ47" s="106">
        <f>AP47+AU47</f>
        <v>86546802.940000013</v>
      </c>
      <c r="BA47" s="106"/>
      <c r="BB47" s="106"/>
      <c r="BC47" s="106"/>
      <c r="BD47" s="106">
        <f>AP47-AA47</f>
        <v>-15041941.6</v>
      </c>
      <c r="BE47" s="106"/>
      <c r="BF47" s="106"/>
      <c r="BG47" s="106"/>
      <c r="BH47" s="106"/>
      <c r="BI47" s="106">
        <f>AU47-AF47</f>
        <v>-22951255.459999993</v>
      </c>
      <c r="BJ47" s="106"/>
      <c r="BK47" s="106"/>
      <c r="BL47" s="106"/>
      <c r="BM47" s="106"/>
      <c r="BN47" s="106">
        <f>BD47+BI47</f>
        <v>-37993197.059999995</v>
      </c>
      <c r="BO47" s="106"/>
      <c r="BP47" s="106"/>
      <c r="BQ47" s="106"/>
    </row>
    <row r="49" spans="1:79" ht="29.25" customHeight="1" x14ac:dyDescent="0.2">
      <c r="A49" s="41" t="s">
        <v>75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6" t="s">
        <v>3</v>
      </c>
      <c r="B51" s="66"/>
      <c r="C51" s="52" t="s">
        <v>60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1" t="s">
        <v>13</v>
      </c>
      <c r="B53" s="92"/>
      <c r="C53" s="94" t="s">
        <v>14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6"/>
      <c r="CA53" s="1" t="s">
        <v>69</v>
      </c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3" t="s">
        <v>136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</row>
    <row r="57" spans="1:79" ht="28.5" customHeight="1" x14ac:dyDescent="0.2">
      <c r="A57" s="49" t="s">
        <v>3</v>
      </c>
      <c r="B57" s="51"/>
      <c r="C57" s="52" t="s">
        <v>28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 t="s">
        <v>25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 t="s">
        <v>44</v>
      </c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 t="s">
        <v>0</v>
      </c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2"/>
      <c r="BP57" s="2"/>
      <c r="BQ57" s="2"/>
    </row>
    <row r="58" spans="1:79" ht="29.1" customHeight="1" x14ac:dyDescent="0.2">
      <c r="A58" s="98"/>
      <c r="B58" s="99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 t="s">
        <v>2</v>
      </c>
      <c r="T58" s="52"/>
      <c r="U58" s="52"/>
      <c r="V58" s="52"/>
      <c r="W58" s="52"/>
      <c r="X58" s="52" t="s">
        <v>1</v>
      </c>
      <c r="Y58" s="52"/>
      <c r="Z58" s="52"/>
      <c r="AA58" s="52"/>
      <c r="AB58" s="52"/>
      <c r="AC58" s="52" t="s">
        <v>26</v>
      </c>
      <c r="AD58" s="52"/>
      <c r="AE58" s="52"/>
      <c r="AF58" s="52"/>
      <c r="AG58" s="52"/>
      <c r="AH58" s="52"/>
      <c r="AI58" s="52" t="s">
        <v>2</v>
      </c>
      <c r="AJ58" s="52"/>
      <c r="AK58" s="52"/>
      <c r="AL58" s="52"/>
      <c r="AM58" s="52"/>
      <c r="AN58" s="52" t="s">
        <v>1</v>
      </c>
      <c r="AO58" s="52"/>
      <c r="AP58" s="52"/>
      <c r="AQ58" s="52"/>
      <c r="AR58" s="52"/>
      <c r="AS58" s="52" t="s">
        <v>26</v>
      </c>
      <c r="AT58" s="52"/>
      <c r="AU58" s="52"/>
      <c r="AV58" s="52"/>
      <c r="AW58" s="52"/>
      <c r="AX58" s="52"/>
      <c r="AY58" s="42" t="s">
        <v>2</v>
      </c>
      <c r="AZ58" s="53"/>
      <c r="BA58" s="53"/>
      <c r="BB58" s="53"/>
      <c r="BC58" s="54"/>
      <c r="BD58" s="42" t="s">
        <v>1</v>
      </c>
      <c r="BE58" s="53"/>
      <c r="BF58" s="53"/>
      <c r="BG58" s="53"/>
      <c r="BH58" s="54"/>
      <c r="BI58" s="52" t="s">
        <v>26</v>
      </c>
      <c r="BJ58" s="52"/>
      <c r="BK58" s="52"/>
      <c r="BL58" s="52"/>
      <c r="BM58" s="52"/>
      <c r="BN58" s="52"/>
      <c r="BO58" s="2"/>
      <c r="BP58" s="2"/>
      <c r="BQ58" s="2"/>
    </row>
    <row r="59" spans="1:79" ht="15.95" customHeight="1" x14ac:dyDescent="0.25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>
        <v>3</v>
      </c>
      <c r="T59" s="52"/>
      <c r="U59" s="52"/>
      <c r="V59" s="52"/>
      <c r="W59" s="52"/>
      <c r="X59" s="52">
        <v>4</v>
      </c>
      <c r="Y59" s="52"/>
      <c r="Z59" s="52"/>
      <c r="AA59" s="52"/>
      <c r="AB59" s="52"/>
      <c r="AC59" s="52">
        <v>5</v>
      </c>
      <c r="AD59" s="52"/>
      <c r="AE59" s="52"/>
      <c r="AF59" s="52"/>
      <c r="AG59" s="52"/>
      <c r="AH59" s="52"/>
      <c r="AI59" s="52">
        <v>6</v>
      </c>
      <c r="AJ59" s="52"/>
      <c r="AK59" s="52"/>
      <c r="AL59" s="52"/>
      <c r="AM59" s="52"/>
      <c r="AN59" s="52">
        <v>7</v>
      </c>
      <c r="AO59" s="52"/>
      <c r="AP59" s="52"/>
      <c r="AQ59" s="52"/>
      <c r="AR59" s="52"/>
      <c r="AS59" s="52">
        <v>8</v>
      </c>
      <c r="AT59" s="52"/>
      <c r="AU59" s="52"/>
      <c r="AV59" s="52"/>
      <c r="AW59" s="52"/>
      <c r="AX59" s="52"/>
      <c r="AY59" s="52">
        <v>9</v>
      </c>
      <c r="AZ59" s="52"/>
      <c r="BA59" s="52"/>
      <c r="BB59" s="52"/>
      <c r="BC59" s="52"/>
      <c r="BD59" s="52">
        <v>10</v>
      </c>
      <c r="BE59" s="52"/>
      <c r="BF59" s="52"/>
      <c r="BG59" s="52"/>
      <c r="BH59" s="52"/>
      <c r="BI59" s="42">
        <v>11</v>
      </c>
      <c r="BJ59" s="53"/>
      <c r="BK59" s="53"/>
      <c r="BL59" s="53"/>
      <c r="BM59" s="53"/>
      <c r="BN59" s="54"/>
      <c r="BO59" s="6"/>
      <c r="BP59" s="6"/>
      <c r="BQ59" s="6"/>
    </row>
    <row r="60" spans="1:79" ht="18" hidden="1" customHeight="1" x14ac:dyDescent="0.2">
      <c r="A60" s="89" t="s">
        <v>13</v>
      </c>
      <c r="B60" s="89"/>
      <c r="C60" s="90" t="s">
        <v>14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5" t="s">
        <v>16</v>
      </c>
      <c r="AD60" s="101"/>
      <c r="AE60" s="101"/>
      <c r="AF60" s="101"/>
      <c r="AG60" s="101"/>
      <c r="AH60" s="101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5" t="s">
        <v>16</v>
      </c>
      <c r="AT60" s="101"/>
      <c r="AU60" s="101"/>
      <c r="AV60" s="101"/>
      <c r="AW60" s="101"/>
      <c r="AX60" s="101"/>
      <c r="AY60" s="102" t="s">
        <v>17</v>
      </c>
      <c r="AZ60" s="103"/>
      <c r="BA60" s="103"/>
      <c r="BB60" s="103"/>
      <c r="BC60" s="104"/>
      <c r="BD60" s="102" t="s">
        <v>17</v>
      </c>
      <c r="BE60" s="103"/>
      <c r="BF60" s="103"/>
      <c r="BG60" s="103"/>
      <c r="BH60" s="104"/>
      <c r="BI60" s="101" t="s">
        <v>16</v>
      </c>
      <c r="BJ60" s="101"/>
      <c r="BK60" s="101"/>
      <c r="BL60" s="101"/>
      <c r="BM60" s="101"/>
      <c r="BN60" s="101"/>
      <c r="BO60" s="7"/>
      <c r="BP60" s="7"/>
      <c r="BQ60" s="7"/>
      <c r="CA60" s="1" t="s">
        <v>21</v>
      </c>
    </row>
    <row r="61" spans="1:79" ht="38.25" customHeight="1" x14ac:dyDescent="0.2">
      <c r="A61" s="89">
        <v>1</v>
      </c>
      <c r="B61" s="89"/>
      <c r="C61" s="117" t="s">
        <v>456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  <c r="S61" s="105">
        <v>21540000</v>
      </c>
      <c r="T61" s="105"/>
      <c r="U61" s="105"/>
      <c r="V61" s="105"/>
      <c r="W61" s="105"/>
      <c r="X61" s="105">
        <v>103000000</v>
      </c>
      <c r="Y61" s="105"/>
      <c r="Z61" s="105"/>
      <c r="AA61" s="105"/>
      <c r="AB61" s="105"/>
      <c r="AC61" s="105">
        <f>S61+X61</f>
        <v>124540000</v>
      </c>
      <c r="AD61" s="105"/>
      <c r="AE61" s="105"/>
      <c r="AF61" s="105"/>
      <c r="AG61" s="105"/>
      <c r="AH61" s="105"/>
      <c r="AI61" s="105">
        <v>6498058.4000000004</v>
      </c>
      <c r="AJ61" s="105"/>
      <c r="AK61" s="105"/>
      <c r="AL61" s="105"/>
      <c r="AM61" s="105"/>
      <c r="AN61" s="105">
        <v>80048744.540000007</v>
      </c>
      <c r="AO61" s="105"/>
      <c r="AP61" s="105"/>
      <c r="AQ61" s="105"/>
      <c r="AR61" s="105"/>
      <c r="AS61" s="105">
        <f>AI61+AN61</f>
        <v>86546802.940000013</v>
      </c>
      <c r="AT61" s="105"/>
      <c r="AU61" s="105"/>
      <c r="AV61" s="105"/>
      <c r="AW61" s="105"/>
      <c r="AX61" s="105"/>
      <c r="AY61" s="105">
        <f>AI61-S61</f>
        <v>-15041941.6</v>
      </c>
      <c r="AZ61" s="105"/>
      <c r="BA61" s="105"/>
      <c r="BB61" s="105"/>
      <c r="BC61" s="105"/>
      <c r="BD61" s="118">
        <f>AN61-X61</f>
        <v>-22951255.459999993</v>
      </c>
      <c r="BE61" s="118"/>
      <c r="BF61" s="118"/>
      <c r="BG61" s="118"/>
      <c r="BH61" s="118"/>
      <c r="BI61" s="118">
        <f>AY61+BD61</f>
        <v>-37993197.059999995</v>
      </c>
      <c r="BJ61" s="118"/>
      <c r="BK61" s="118"/>
      <c r="BL61" s="118"/>
      <c r="BM61" s="118"/>
      <c r="BN61" s="118"/>
      <c r="BO61" s="8"/>
      <c r="BP61" s="8"/>
      <c r="BQ61" s="8"/>
      <c r="CA61" s="1" t="s">
        <v>22</v>
      </c>
    </row>
    <row r="62" spans="1:79" s="116" customFormat="1" ht="15" customHeight="1" x14ac:dyDescent="0.2">
      <c r="A62" s="112"/>
      <c r="B62" s="112"/>
      <c r="C62" s="119" t="s">
        <v>102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5"/>
      <c r="S62" s="106">
        <v>21540000</v>
      </c>
      <c r="T62" s="106"/>
      <c r="U62" s="106"/>
      <c r="V62" s="106"/>
      <c r="W62" s="106"/>
      <c r="X62" s="106">
        <v>103000000</v>
      </c>
      <c r="Y62" s="106"/>
      <c r="Z62" s="106"/>
      <c r="AA62" s="106"/>
      <c r="AB62" s="106"/>
      <c r="AC62" s="106">
        <f>S62+X62</f>
        <v>124540000</v>
      </c>
      <c r="AD62" s="106"/>
      <c r="AE62" s="106"/>
      <c r="AF62" s="106"/>
      <c r="AG62" s="106"/>
      <c r="AH62" s="106"/>
      <c r="AI62" s="106">
        <v>6498058.4000000004</v>
      </c>
      <c r="AJ62" s="106"/>
      <c r="AK62" s="106"/>
      <c r="AL62" s="106"/>
      <c r="AM62" s="106"/>
      <c r="AN62" s="106">
        <v>80048744.540000007</v>
      </c>
      <c r="AO62" s="106"/>
      <c r="AP62" s="106"/>
      <c r="AQ62" s="106"/>
      <c r="AR62" s="106"/>
      <c r="AS62" s="106">
        <f>AI62+AN62</f>
        <v>86546802.940000013</v>
      </c>
      <c r="AT62" s="106"/>
      <c r="AU62" s="106"/>
      <c r="AV62" s="106"/>
      <c r="AW62" s="106"/>
      <c r="AX62" s="106"/>
      <c r="AY62" s="106">
        <f>AI62-S62</f>
        <v>-15041941.6</v>
      </c>
      <c r="AZ62" s="106"/>
      <c r="BA62" s="106"/>
      <c r="BB62" s="106"/>
      <c r="BC62" s="106"/>
      <c r="BD62" s="120">
        <f>AN62-X62</f>
        <v>-22951255.459999993</v>
      </c>
      <c r="BE62" s="120"/>
      <c r="BF62" s="120"/>
      <c r="BG62" s="120"/>
      <c r="BH62" s="120"/>
      <c r="BI62" s="120">
        <f>AY62+BD62</f>
        <v>-37993197.059999995</v>
      </c>
      <c r="BJ62" s="120"/>
      <c r="BK62" s="120"/>
      <c r="BL62" s="120"/>
      <c r="BM62" s="120"/>
      <c r="BN62" s="120"/>
      <c r="BO62" s="121"/>
      <c r="BP62" s="121"/>
      <c r="BQ62" s="121"/>
    </row>
    <row r="64" spans="1:79" ht="15.75" customHeight="1" x14ac:dyDescent="0.2">
      <c r="A64" s="41" t="s">
        <v>43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61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49" t="s">
        <v>3</v>
      </c>
      <c r="B67" s="51"/>
      <c r="C67" s="49" t="s">
        <v>6</v>
      </c>
      <c r="D67" s="50"/>
      <c r="E67" s="50"/>
      <c r="F67" s="50"/>
      <c r="G67" s="50"/>
      <c r="H67" s="50"/>
      <c r="I67" s="51"/>
      <c r="J67" s="49" t="s">
        <v>5</v>
      </c>
      <c r="K67" s="50"/>
      <c r="L67" s="50"/>
      <c r="M67" s="50"/>
      <c r="N67" s="51"/>
      <c r="O67" s="49" t="s">
        <v>4</v>
      </c>
      <c r="P67" s="50"/>
      <c r="Q67" s="50"/>
      <c r="R67" s="50"/>
      <c r="S67" s="50"/>
      <c r="T67" s="50"/>
      <c r="U67" s="50"/>
      <c r="V67" s="50"/>
      <c r="W67" s="50"/>
      <c r="X67" s="51"/>
      <c r="Y67" s="52" t="s">
        <v>25</v>
      </c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 t="s">
        <v>45</v>
      </c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72" t="s">
        <v>0</v>
      </c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98"/>
      <c r="B68" s="99"/>
      <c r="C68" s="98"/>
      <c r="D68" s="100"/>
      <c r="E68" s="100"/>
      <c r="F68" s="100"/>
      <c r="G68" s="100"/>
      <c r="H68" s="100"/>
      <c r="I68" s="99"/>
      <c r="J68" s="98"/>
      <c r="K68" s="100"/>
      <c r="L68" s="100"/>
      <c r="M68" s="100"/>
      <c r="N68" s="99"/>
      <c r="O68" s="98"/>
      <c r="P68" s="100"/>
      <c r="Q68" s="100"/>
      <c r="R68" s="100"/>
      <c r="S68" s="100"/>
      <c r="T68" s="100"/>
      <c r="U68" s="100"/>
      <c r="V68" s="100"/>
      <c r="W68" s="100"/>
      <c r="X68" s="99"/>
      <c r="Y68" s="42" t="s">
        <v>2</v>
      </c>
      <c r="Z68" s="53"/>
      <c r="AA68" s="53"/>
      <c r="AB68" s="53"/>
      <c r="AC68" s="54"/>
      <c r="AD68" s="42" t="s">
        <v>1</v>
      </c>
      <c r="AE68" s="53"/>
      <c r="AF68" s="53"/>
      <c r="AG68" s="53"/>
      <c r="AH68" s="54"/>
      <c r="AI68" s="52" t="s">
        <v>26</v>
      </c>
      <c r="AJ68" s="52"/>
      <c r="AK68" s="52"/>
      <c r="AL68" s="52"/>
      <c r="AM68" s="52"/>
      <c r="AN68" s="52" t="s">
        <v>2</v>
      </c>
      <c r="AO68" s="52"/>
      <c r="AP68" s="52"/>
      <c r="AQ68" s="52"/>
      <c r="AR68" s="52"/>
      <c r="AS68" s="52" t="s">
        <v>1</v>
      </c>
      <c r="AT68" s="52"/>
      <c r="AU68" s="52"/>
      <c r="AV68" s="52"/>
      <c r="AW68" s="52"/>
      <c r="AX68" s="52" t="s">
        <v>26</v>
      </c>
      <c r="AY68" s="52"/>
      <c r="AZ68" s="52"/>
      <c r="BA68" s="52"/>
      <c r="BB68" s="52"/>
      <c r="BC68" s="52" t="s">
        <v>2</v>
      </c>
      <c r="BD68" s="52"/>
      <c r="BE68" s="52"/>
      <c r="BF68" s="52"/>
      <c r="BG68" s="52"/>
      <c r="BH68" s="52" t="s">
        <v>1</v>
      </c>
      <c r="BI68" s="52"/>
      <c r="BJ68" s="52"/>
      <c r="BK68" s="52"/>
      <c r="BL68" s="52"/>
      <c r="BM68" s="52" t="s">
        <v>26</v>
      </c>
      <c r="BN68" s="52"/>
      <c r="BO68" s="52"/>
      <c r="BP68" s="52"/>
      <c r="BQ68" s="5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2">
        <v>1</v>
      </c>
      <c r="B69" s="52"/>
      <c r="C69" s="52">
        <v>2</v>
      </c>
      <c r="D69" s="52"/>
      <c r="E69" s="52"/>
      <c r="F69" s="52"/>
      <c r="G69" s="52"/>
      <c r="H69" s="52"/>
      <c r="I69" s="52"/>
      <c r="J69" s="52">
        <v>3</v>
      </c>
      <c r="K69" s="52"/>
      <c r="L69" s="52"/>
      <c r="M69" s="52"/>
      <c r="N69" s="52"/>
      <c r="O69" s="52">
        <v>4</v>
      </c>
      <c r="P69" s="52"/>
      <c r="Q69" s="52"/>
      <c r="R69" s="52"/>
      <c r="S69" s="52"/>
      <c r="T69" s="52"/>
      <c r="U69" s="52"/>
      <c r="V69" s="52"/>
      <c r="W69" s="52"/>
      <c r="X69" s="52"/>
      <c r="Y69" s="52">
        <v>5</v>
      </c>
      <c r="Z69" s="52"/>
      <c r="AA69" s="52"/>
      <c r="AB69" s="52"/>
      <c r="AC69" s="52"/>
      <c r="AD69" s="52">
        <v>6</v>
      </c>
      <c r="AE69" s="52"/>
      <c r="AF69" s="52"/>
      <c r="AG69" s="52"/>
      <c r="AH69" s="52"/>
      <c r="AI69" s="52">
        <v>7</v>
      </c>
      <c r="AJ69" s="52"/>
      <c r="AK69" s="52"/>
      <c r="AL69" s="52"/>
      <c r="AM69" s="52"/>
      <c r="AN69" s="42">
        <v>8</v>
      </c>
      <c r="AO69" s="53"/>
      <c r="AP69" s="53"/>
      <c r="AQ69" s="53"/>
      <c r="AR69" s="54"/>
      <c r="AS69" s="42">
        <v>9</v>
      </c>
      <c r="AT69" s="53"/>
      <c r="AU69" s="53"/>
      <c r="AV69" s="53"/>
      <c r="AW69" s="54"/>
      <c r="AX69" s="42">
        <v>10</v>
      </c>
      <c r="AY69" s="53"/>
      <c r="AZ69" s="53"/>
      <c r="BA69" s="53"/>
      <c r="BB69" s="54"/>
      <c r="BC69" s="42">
        <v>11</v>
      </c>
      <c r="BD69" s="53"/>
      <c r="BE69" s="53"/>
      <c r="BF69" s="53"/>
      <c r="BG69" s="54"/>
      <c r="BH69" s="42">
        <v>12</v>
      </c>
      <c r="BI69" s="53"/>
      <c r="BJ69" s="53"/>
      <c r="BK69" s="53"/>
      <c r="BL69" s="54"/>
      <c r="BM69" s="42">
        <v>13</v>
      </c>
      <c r="BN69" s="53"/>
      <c r="BO69" s="53"/>
      <c r="BP69" s="53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89" t="s">
        <v>36</v>
      </c>
      <c r="B70" s="89"/>
      <c r="C70" s="63" t="s">
        <v>14</v>
      </c>
      <c r="D70" s="64"/>
      <c r="E70" s="64"/>
      <c r="F70" s="64"/>
      <c r="G70" s="64"/>
      <c r="H70" s="64"/>
      <c r="I70" s="65"/>
      <c r="J70" s="89" t="s">
        <v>15</v>
      </c>
      <c r="K70" s="89"/>
      <c r="L70" s="89"/>
      <c r="M70" s="89"/>
      <c r="N70" s="89"/>
      <c r="O70" s="90" t="s">
        <v>37</v>
      </c>
      <c r="P70" s="90"/>
      <c r="Q70" s="90"/>
      <c r="R70" s="90"/>
      <c r="S70" s="90"/>
      <c r="T70" s="90"/>
      <c r="U70" s="90"/>
      <c r="V70" s="90"/>
      <c r="W70" s="90"/>
      <c r="X70" s="63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77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78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78" t="s">
        <v>16</v>
      </c>
      <c r="BN70" s="78"/>
      <c r="BO70" s="78"/>
      <c r="BP70" s="78"/>
      <c r="BQ70" s="78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16" customFormat="1" ht="15.75" x14ac:dyDescent="0.2">
      <c r="A71" s="112">
        <v>0</v>
      </c>
      <c r="B71" s="112"/>
      <c r="C71" s="122" t="s">
        <v>103</v>
      </c>
      <c r="D71" s="122"/>
      <c r="E71" s="122"/>
      <c r="F71" s="122"/>
      <c r="G71" s="122"/>
      <c r="H71" s="122"/>
      <c r="I71" s="122"/>
      <c r="J71" s="122" t="s">
        <v>104</v>
      </c>
      <c r="K71" s="122"/>
      <c r="L71" s="122"/>
      <c r="M71" s="122"/>
      <c r="N71" s="122"/>
      <c r="O71" s="122" t="s">
        <v>104</v>
      </c>
      <c r="P71" s="122"/>
      <c r="Q71" s="122"/>
      <c r="R71" s="122"/>
      <c r="S71" s="122"/>
      <c r="T71" s="122"/>
      <c r="U71" s="122"/>
      <c r="V71" s="122"/>
      <c r="W71" s="122"/>
      <c r="X71" s="122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  <c r="CA71" s="116" t="s">
        <v>24</v>
      </c>
    </row>
    <row r="72" spans="1:79" ht="25.5" customHeight="1" x14ac:dyDescent="0.2">
      <c r="A72" s="89">
        <v>0</v>
      </c>
      <c r="B72" s="89"/>
      <c r="C72" s="126" t="s">
        <v>457</v>
      </c>
      <c r="D72" s="110"/>
      <c r="E72" s="110"/>
      <c r="F72" s="110"/>
      <c r="G72" s="110"/>
      <c r="H72" s="110"/>
      <c r="I72" s="111"/>
      <c r="J72" s="127" t="s">
        <v>119</v>
      </c>
      <c r="K72" s="127"/>
      <c r="L72" s="127"/>
      <c r="M72" s="127"/>
      <c r="N72" s="127"/>
      <c r="O72" s="127" t="s">
        <v>120</v>
      </c>
      <c r="P72" s="127"/>
      <c r="Q72" s="127"/>
      <c r="R72" s="127"/>
      <c r="S72" s="127"/>
      <c r="T72" s="127"/>
      <c r="U72" s="127"/>
      <c r="V72" s="127"/>
      <c r="W72" s="127"/>
      <c r="X72" s="127"/>
      <c r="Y72" s="105">
        <v>21540000</v>
      </c>
      <c r="Z72" s="105"/>
      <c r="AA72" s="105"/>
      <c r="AB72" s="105"/>
      <c r="AC72" s="105"/>
      <c r="AD72" s="105">
        <v>103000000</v>
      </c>
      <c r="AE72" s="105"/>
      <c r="AF72" s="105"/>
      <c r="AG72" s="105"/>
      <c r="AH72" s="105"/>
      <c r="AI72" s="105">
        <v>124540000</v>
      </c>
      <c r="AJ72" s="105"/>
      <c r="AK72" s="105"/>
      <c r="AL72" s="105"/>
      <c r="AM72" s="105"/>
      <c r="AN72" s="105">
        <v>6498058.4000000004</v>
      </c>
      <c r="AO72" s="105"/>
      <c r="AP72" s="105"/>
      <c r="AQ72" s="105"/>
      <c r="AR72" s="105"/>
      <c r="AS72" s="105">
        <v>80048744.540000007</v>
      </c>
      <c r="AT72" s="105"/>
      <c r="AU72" s="105"/>
      <c r="AV72" s="105"/>
      <c r="AW72" s="105"/>
      <c r="AX72" s="105">
        <v>86546802.939999998</v>
      </c>
      <c r="AY72" s="105"/>
      <c r="AZ72" s="105"/>
      <c r="BA72" s="105"/>
      <c r="BB72" s="105"/>
      <c r="BC72" s="105">
        <f>AN72-Y72</f>
        <v>-15041941.6</v>
      </c>
      <c r="BD72" s="105"/>
      <c r="BE72" s="105"/>
      <c r="BF72" s="105"/>
      <c r="BG72" s="105"/>
      <c r="BH72" s="105">
        <f>AS72-AD72</f>
        <v>-22951255.459999993</v>
      </c>
      <c r="BI72" s="105"/>
      <c r="BJ72" s="105"/>
      <c r="BK72" s="105"/>
      <c r="BL72" s="105"/>
      <c r="BM72" s="105">
        <v>-37993197.060000002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x14ac:dyDescent="0.2">
      <c r="A73" s="31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customHeight="1" x14ac:dyDescent="0.2">
      <c r="A74" s="41" t="s">
        <v>62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9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5" customHeight="1" x14ac:dyDescent="0.2">
      <c r="A76" s="49" t="s">
        <v>3</v>
      </c>
      <c r="B76" s="51"/>
      <c r="C76" s="49" t="s">
        <v>6</v>
      </c>
      <c r="D76" s="50"/>
      <c r="E76" s="50"/>
      <c r="F76" s="50"/>
      <c r="G76" s="50"/>
      <c r="H76" s="50"/>
      <c r="I76" s="51"/>
      <c r="J76" s="49" t="s">
        <v>5</v>
      </c>
      <c r="K76" s="50"/>
      <c r="L76" s="50"/>
      <c r="M76" s="50"/>
      <c r="N76" s="51"/>
      <c r="O76" s="42" t="s">
        <v>63</v>
      </c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4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s="38" customFormat="1" ht="15.95" customHeight="1" x14ac:dyDescent="0.2">
      <c r="A77" s="88">
        <v>1</v>
      </c>
      <c r="B77" s="88"/>
      <c r="C77" s="88">
        <v>2</v>
      </c>
      <c r="D77" s="88"/>
      <c r="E77" s="88"/>
      <c r="F77" s="88"/>
      <c r="G77" s="88"/>
      <c r="H77" s="88"/>
      <c r="I77" s="88"/>
      <c r="J77" s="88">
        <v>3</v>
      </c>
      <c r="K77" s="88"/>
      <c r="L77" s="88"/>
      <c r="M77" s="88"/>
      <c r="N77" s="88"/>
      <c r="O77" s="45">
        <v>4</v>
      </c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7"/>
      <c r="BR77" s="36"/>
      <c r="BS77" s="36"/>
      <c r="BT77" s="36"/>
      <c r="BU77" s="36"/>
      <c r="BV77" s="36"/>
      <c r="BW77" s="36"/>
      <c r="BX77" s="36"/>
      <c r="BY77" s="36"/>
      <c r="BZ77" s="37"/>
    </row>
    <row r="78" spans="1:79" s="38" customFormat="1" ht="12.75" hidden="1" customHeight="1" x14ac:dyDescent="0.2">
      <c r="A78" s="48" t="s">
        <v>36</v>
      </c>
      <c r="B78" s="48"/>
      <c r="C78" s="85" t="s">
        <v>14</v>
      </c>
      <c r="D78" s="86"/>
      <c r="E78" s="86"/>
      <c r="F78" s="86"/>
      <c r="G78" s="86"/>
      <c r="H78" s="86"/>
      <c r="I78" s="87"/>
      <c r="J78" s="48" t="s">
        <v>15</v>
      </c>
      <c r="K78" s="48"/>
      <c r="L78" s="48"/>
      <c r="M78" s="48"/>
      <c r="N78" s="48"/>
      <c r="O78" s="80" t="s">
        <v>71</v>
      </c>
      <c r="P78" s="81"/>
      <c r="Q78" s="81"/>
      <c r="R78" s="81"/>
      <c r="S78" s="81"/>
      <c r="T78" s="81"/>
      <c r="U78" s="81"/>
      <c r="V78" s="81"/>
      <c r="W78" s="81"/>
      <c r="X78" s="81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3"/>
      <c r="BR78" s="39"/>
      <c r="BS78" s="39"/>
      <c r="BT78" s="37"/>
      <c r="BU78" s="37"/>
      <c r="BV78" s="37"/>
      <c r="BW78" s="37"/>
      <c r="BX78" s="37"/>
      <c r="BY78" s="37"/>
      <c r="BZ78" s="37"/>
      <c r="CA78" s="38" t="s">
        <v>70</v>
      </c>
    </row>
    <row r="79" spans="1:79" s="134" customFormat="1" ht="15.75" x14ac:dyDescent="0.2">
      <c r="A79" s="75">
        <v>0</v>
      </c>
      <c r="B79" s="75"/>
      <c r="C79" s="75" t="s">
        <v>103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28"/>
      <c r="P79" s="129"/>
      <c r="Q79" s="129"/>
      <c r="R79" s="129"/>
      <c r="S79" s="129"/>
      <c r="T79" s="129"/>
      <c r="U79" s="129"/>
      <c r="V79" s="129"/>
      <c r="W79" s="129"/>
      <c r="X79" s="129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1"/>
      <c r="BR79" s="132"/>
      <c r="BS79" s="132"/>
      <c r="BT79" s="132"/>
      <c r="BU79" s="132"/>
      <c r="BV79" s="132"/>
      <c r="BW79" s="132"/>
      <c r="BX79" s="132"/>
      <c r="BY79" s="132"/>
      <c r="BZ79" s="133"/>
      <c r="CA79" s="134" t="s">
        <v>65</v>
      </c>
    </row>
    <row r="80" spans="1:79" s="134" customFormat="1" ht="15.75" x14ac:dyDescent="0.2">
      <c r="A80" s="75">
        <v>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</row>
    <row r="81" spans="1:78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95" customHeight="1" x14ac:dyDescent="0.2">
      <c r="A82" s="41" t="s">
        <v>64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</row>
    <row r="83" spans="1:78" ht="15.95" customHeight="1" x14ac:dyDescent="0.2">
      <c r="A83" s="137" t="s">
        <v>459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</row>
    <row r="84" spans="1:78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41" t="s">
        <v>46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</row>
    <row r="86" spans="1:78" ht="15.95" customHeight="1" x14ac:dyDescent="0.2">
      <c r="A86" s="137" t="s">
        <v>180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</row>
    <row r="87" spans="1:78" ht="15.95" customHeight="1" x14ac:dyDescent="0.2">
      <c r="A87" s="17"/>
      <c r="B87" s="17"/>
      <c r="C87" s="17"/>
      <c r="D87" s="17"/>
      <c r="E87" s="1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2" customHeight="1" x14ac:dyDescent="0.2">
      <c r="A88" s="30" t="s">
        <v>76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12" customHeight="1" x14ac:dyDescent="0.2">
      <c r="A89" s="30" t="s">
        <v>67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78" s="30" customFormat="1" ht="12" customHeight="1" x14ac:dyDescent="0.2">
      <c r="A90" s="30" t="s">
        <v>68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</row>
    <row r="91" spans="1:78" ht="15.95" customHeight="1" x14ac:dyDescent="0.25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42" customHeight="1" x14ac:dyDescent="0.25">
      <c r="A92" s="141" t="s">
        <v>130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3"/>
      <c r="AO92" s="3"/>
      <c r="AP92" s="142" t="s">
        <v>132</v>
      </c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</row>
    <row r="93" spans="1:78" x14ac:dyDescent="0.2">
      <c r="W93" s="84" t="s">
        <v>8</v>
      </c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4"/>
      <c r="AO93" s="4"/>
      <c r="AP93" s="84" t="s">
        <v>72</v>
      </c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</row>
    <row r="96" spans="1:78" ht="31.5" customHeight="1" x14ac:dyDescent="0.25">
      <c r="A96" s="141" t="s">
        <v>131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3"/>
      <c r="AO96" s="3"/>
      <c r="AP96" s="142" t="s">
        <v>133</v>
      </c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</row>
    <row r="97" spans="23:60" x14ac:dyDescent="0.2">
      <c r="W97" s="84" t="s">
        <v>8</v>
      </c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4"/>
      <c r="AO97" s="4"/>
      <c r="AP97" s="84" t="s">
        <v>72</v>
      </c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</row>
  </sheetData>
  <mergeCells count="302">
    <mergeCell ref="A80:B80"/>
    <mergeCell ref="C80:I80"/>
    <mergeCell ref="J80:N80"/>
    <mergeCell ref="O80:BQ80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AI72:AM72"/>
    <mergeCell ref="BD62:BH62"/>
    <mergeCell ref="BI62:BN62"/>
    <mergeCell ref="A62:B62"/>
    <mergeCell ref="C62:R62"/>
    <mergeCell ref="S62:W62"/>
    <mergeCell ref="X62:AB62"/>
    <mergeCell ref="AC62:AH62"/>
    <mergeCell ref="AZ47:BC47"/>
    <mergeCell ref="BD47:BH47"/>
    <mergeCell ref="BI47:BM47"/>
    <mergeCell ref="BN47:BQ47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96:V96"/>
    <mergeCell ref="W96:AM96"/>
    <mergeCell ref="AP96:BH96"/>
    <mergeCell ref="W97:AM97"/>
    <mergeCell ref="AP97:BH97"/>
    <mergeCell ref="A27:F27"/>
    <mergeCell ref="G27:BL27"/>
    <mergeCell ref="A85:BL85"/>
    <mergeCell ref="A86:BL86"/>
    <mergeCell ref="A92:V92"/>
    <mergeCell ref="W92:AM92"/>
    <mergeCell ref="AP92:BH92"/>
    <mergeCell ref="W93:AM93"/>
    <mergeCell ref="AP93:BH93"/>
    <mergeCell ref="A79:B79"/>
    <mergeCell ref="C79:I79"/>
    <mergeCell ref="J79:N79"/>
    <mergeCell ref="O79:BQ79"/>
    <mergeCell ref="A82:BL82"/>
    <mergeCell ref="A83:BL83"/>
    <mergeCell ref="A77:B77"/>
    <mergeCell ref="C77:I77"/>
    <mergeCell ref="J77:N77"/>
    <mergeCell ref="O77:BQ77"/>
    <mergeCell ref="A78:B78"/>
    <mergeCell ref="C78:I78"/>
    <mergeCell ref="J78:N78"/>
    <mergeCell ref="O78:BQ78"/>
    <mergeCell ref="AX71:BB71"/>
    <mergeCell ref="BC71:BG71"/>
    <mergeCell ref="BH71:BL71"/>
    <mergeCell ref="BM71:BQ71"/>
    <mergeCell ref="A74:BQ74"/>
    <mergeCell ref="A76:B76"/>
    <mergeCell ref="C76:I76"/>
    <mergeCell ref="J76:N76"/>
    <mergeCell ref="O76:BQ76"/>
    <mergeCell ref="AN72:AR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AN61:AR61"/>
    <mergeCell ref="AS61:AX61"/>
    <mergeCell ref="AY61:BC61"/>
    <mergeCell ref="BD61:BH61"/>
    <mergeCell ref="BI61:BN61"/>
    <mergeCell ref="A64:BQ64"/>
    <mergeCell ref="AI62:AM62"/>
    <mergeCell ref="AN62:AR62"/>
    <mergeCell ref="AS62:AX62"/>
    <mergeCell ref="AY62:BC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49:BQ49"/>
    <mergeCell ref="A51:B51"/>
    <mergeCell ref="C51:BQ51"/>
    <mergeCell ref="A52:B52"/>
    <mergeCell ref="C52:BQ52"/>
    <mergeCell ref="A53:B53"/>
    <mergeCell ref="C53:BQ5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5:F35"/>
    <mergeCell ref="G35:BL35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5 C84 C71:C72 C79:C80">
    <cfRule type="cellIs" dxfId="11" priority="1" stopIfTrue="1" operator="equal">
      <formula>$C70</formula>
    </cfRule>
  </conditionalFormatting>
  <conditionalFormatting sqref="A75:B75 A84:B84 A61:B62 A71:B73 A79:B81">
    <cfRule type="cellIs" dxfId="10" priority="2" stopIfTrue="1" operator="equal">
      <formula>0</formula>
    </cfRule>
  </conditionalFormatting>
  <conditionalFormatting sqref="C73">
    <cfRule type="cellIs" dxfId="9" priority="98" stopIfTrue="1" operator="equal">
      <formula>$C71</formula>
    </cfRule>
  </conditionalFormatting>
  <conditionalFormatting sqref="C81">
    <cfRule type="cellIs" dxfId="8" priority="99" stopIfTrue="1" operator="equal">
      <formula>$C79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6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469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471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472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470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359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467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464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91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2624000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2624000</v>
      </c>
      <c r="AL43" s="105"/>
      <c r="AM43" s="105"/>
      <c r="AN43" s="105"/>
      <c r="AO43" s="105"/>
      <c r="AP43" s="105">
        <v>2617966.62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2617966.62</v>
      </c>
      <c r="BA43" s="105"/>
      <c r="BB43" s="105"/>
      <c r="BC43" s="105"/>
      <c r="BD43" s="105">
        <f>AP43-AA43</f>
        <v>-6033.3799999998882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-6033.3799999998882</v>
      </c>
      <c r="BO43" s="105"/>
      <c r="BP43" s="105"/>
      <c r="BQ43" s="105"/>
      <c r="CA43" s="1" t="s">
        <v>20</v>
      </c>
    </row>
    <row r="44" spans="1:79" ht="15" customHeight="1" x14ac:dyDescent="0.2">
      <c r="A44" s="89">
        <v>2</v>
      </c>
      <c r="B44" s="89"/>
      <c r="C44" s="80" t="s">
        <v>150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05">
        <v>0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0</v>
      </c>
      <c r="AL44" s="105"/>
      <c r="AM44" s="105"/>
      <c r="AN44" s="105"/>
      <c r="AO44" s="105"/>
      <c r="AP44" s="105">
        <v>0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0</v>
      </c>
      <c r="BA44" s="105"/>
      <c r="BB44" s="105"/>
      <c r="BC44" s="105"/>
      <c r="BD44" s="105">
        <f>AP44-AA44</f>
        <v>0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0</v>
      </c>
      <c r="BO44" s="105"/>
      <c r="BP44" s="105"/>
      <c r="BQ44" s="105"/>
    </row>
    <row r="45" spans="1:79" s="116" customFormat="1" ht="15" customHeight="1" x14ac:dyDescent="0.2">
      <c r="A45" s="112"/>
      <c r="B45" s="112"/>
      <c r="C45" s="113" t="s">
        <v>98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106">
        <v>2624000</v>
      </c>
      <c r="AB45" s="106"/>
      <c r="AC45" s="106"/>
      <c r="AD45" s="106"/>
      <c r="AE45" s="106"/>
      <c r="AF45" s="106">
        <v>0</v>
      </c>
      <c r="AG45" s="106"/>
      <c r="AH45" s="106"/>
      <c r="AI45" s="106"/>
      <c r="AJ45" s="106"/>
      <c r="AK45" s="106">
        <f>AA45+AF45</f>
        <v>2624000</v>
      </c>
      <c r="AL45" s="106"/>
      <c r="AM45" s="106"/>
      <c r="AN45" s="106"/>
      <c r="AO45" s="106"/>
      <c r="AP45" s="106">
        <v>2617966.62</v>
      </c>
      <c r="AQ45" s="106"/>
      <c r="AR45" s="106"/>
      <c r="AS45" s="106"/>
      <c r="AT45" s="106"/>
      <c r="AU45" s="106">
        <v>0</v>
      </c>
      <c r="AV45" s="106"/>
      <c r="AW45" s="106"/>
      <c r="AX45" s="106"/>
      <c r="AY45" s="106"/>
      <c r="AZ45" s="106">
        <f>AP45+AU45</f>
        <v>2617966.62</v>
      </c>
      <c r="BA45" s="106"/>
      <c r="BB45" s="106"/>
      <c r="BC45" s="106"/>
      <c r="BD45" s="106">
        <f>AP45-AA45</f>
        <v>-6033.3799999998882</v>
      </c>
      <c r="BE45" s="106"/>
      <c r="BF45" s="106"/>
      <c r="BG45" s="106"/>
      <c r="BH45" s="106"/>
      <c r="BI45" s="106">
        <f>AU45-AF45</f>
        <v>0</v>
      </c>
      <c r="BJ45" s="106"/>
      <c r="BK45" s="106"/>
      <c r="BL45" s="106"/>
      <c r="BM45" s="106"/>
      <c r="BN45" s="106">
        <f>BD45+BI45</f>
        <v>-6033.3799999998882</v>
      </c>
      <c r="BO45" s="106"/>
      <c r="BP45" s="106"/>
      <c r="BQ45" s="106"/>
    </row>
    <row r="47" spans="1:79" ht="29.2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6" t="s">
        <v>3</v>
      </c>
      <c r="B49" s="66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1" t="s">
        <v>13</v>
      </c>
      <c r="B51" s="92"/>
      <c r="C51" s="94" t="s">
        <v>14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6"/>
      <c r="CA51" s="1" t="s">
        <v>69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3" t="s">
        <v>136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98"/>
      <c r="B56" s="99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89" t="s">
        <v>13</v>
      </c>
      <c r="B58" s="89"/>
      <c r="C58" s="90" t="s">
        <v>14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5" t="s">
        <v>16</v>
      </c>
      <c r="AD58" s="101"/>
      <c r="AE58" s="101"/>
      <c r="AF58" s="101"/>
      <c r="AG58" s="101"/>
      <c r="AH58" s="101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5" t="s">
        <v>16</v>
      </c>
      <c r="AT58" s="101"/>
      <c r="AU58" s="101"/>
      <c r="AV58" s="101"/>
      <c r="AW58" s="101"/>
      <c r="AX58" s="101"/>
      <c r="AY58" s="102" t="s">
        <v>17</v>
      </c>
      <c r="AZ58" s="103"/>
      <c r="BA58" s="103"/>
      <c r="BB58" s="103"/>
      <c r="BC58" s="104"/>
      <c r="BD58" s="102" t="s">
        <v>17</v>
      </c>
      <c r="BE58" s="103"/>
      <c r="BF58" s="103"/>
      <c r="BG58" s="103"/>
      <c r="BH58" s="104"/>
      <c r="BI58" s="101" t="s">
        <v>16</v>
      </c>
      <c r="BJ58" s="101"/>
      <c r="BK58" s="101"/>
      <c r="BL58" s="101"/>
      <c r="BM58" s="101"/>
      <c r="BN58" s="101"/>
      <c r="BO58" s="7"/>
      <c r="BP58" s="7"/>
      <c r="BQ58" s="7"/>
      <c r="CA58" s="1" t="s">
        <v>21</v>
      </c>
    </row>
    <row r="59" spans="1:79" ht="38.25" customHeight="1" x14ac:dyDescent="0.2">
      <c r="A59" s="89">
        <v>1</v>
      </c>
      <c r="B59" s="89"/>
      <c r="C59" s="117" t="s">
        <v>361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1"/>
      <c r="S59" s="105">
        <v>2624000</v>
      </c>
      <c r="T59" s="105"/>
      <c r="U59" s="105"/>
      <c r="V59" s="105"/>
      <c r="W59" s="105"/>
      <c r="X59" s="105">
        <v>0</v>
      </c>
      <c r="Y59" s="105"/>
      <c r="Z59" s="105"/>
      <c r="AA59" s="105"/>
      <c r="AB59" s="105"/>
      <c r="AC59" s="105">
        <f>S59+X59</f>
        <v>2624000</v>
      </c>
      <c r="AD59" s="105"/>
      <c r="AE59" s="105"/>
      <c r="AF59" s="105"/>
      <c r="AG59" s="105"/>
      <c r="AH59" s="105"/>
      <c r="AI59" s="105">
        <v>2617966.62</v>
      </c>
      <c r="AJ59" s="105"/>
      <c r="AK59" s="105"/>
      <c r="AL59" s="105"/>
      <c r="AM59" s="105"/>
      <c r="AN59" s="105">
        <v>0</v>
      </c>
      <c r="AO59" s="105"/>
      <c r="AP59" s="105"/>
      <c r="AQ59" s="105"/>
      <c r="AR59" s="105"/>
      <c r="AS59" s="105">
        <f>AI59+AN59</f>
        <v>2617966.62</v>
      </c>
      <c r="AT59" s="105"/>
      <c r="AU59" s="105"/>
      <c r="AV59" s="105"/>
      <c r="AW59" s="105"/>
      <c r="AX59" s="105"/>
      <c r="AY59" s="105">
        <f>AI59-S59</f>
        <v>-6033.3799999998882</v>
      </c>
      <c r="AZ59" s="105"/>
      <c r="BA59" s="105"/>
      <c r="BB59" s="105"/>
      <c r="BC59" s="105"/>
      <c r="BD59" s="118">
        <f>AN59-X59</f>
        <v>0</v>
      </c>
      <c r="BE59" s="118"/>
      <c r="BF59" s="118"/>
      <c r="BG59" s="118"/>
      <c r="BH59" s="118"/>
      <c r="BI59" s="118">
        <f>AY59+BD59</f>
        <v>-6033.3799999998882</v>
      </c>
      <c r="BJ59" s="118"/>
      <c r="BK59" s="118"/>
      <c r="BL59" s="118"/>
      <c r="BM59" s="118"/>
      <c r="BN59" s="118"/>
      <c r="BO59" s="8"/>
      <c r="BP59" s="8"/>
      <c r="BQ59" s="8"/>
      <c r="CA59" s="1" t="s">
        <v>22</v>
      </c>
    </row>
    <row r="60" spans="1:79" s="116" customFormat="1" ht="15" customHeight="1" x14ac:dyDescent="0.2">
      <c r="A60" s="112"/>
      <c r="B60" s="112"/>
      <c r="C60" s="119" t="s">
        <v>102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6">
        <v>2624000</v>
      </c>
      <c r="T60" s="106"/>
      <c r="U60" s="106"/>
      <c r="V60" s="106"/>
      <c r="W60" s="106"/>
      <c r="X60" s="106">
        <v>0</v>
      </c>
      <c r="Y60" s="106"/>
      <c r="Z60" s="106"/>
      <c r="AA60" s="106"/>
      <c r="AB60" s="106"/>
      <c r="AC60" s="106">
        <f>S60+X60</f>
        <v>2624000</v>
      </c>
      <c r="AD60" s="106"/>
      <c r="AE60" s="106"/>
      <c r="AF60" s="106"/>
      <c r="AG60" s="106"/>
      <c r="AH60" s="106"/>
      <c r="AI60" s="106">
        <v>2617966.62</v>
      </c>
      <c r="AJ60" s="106"/>
      <c r="AK60" s="106"/>
      <c r="AL60" s="106"/>
      <c r="AM60" s="106"/>
      <c r="AN60" s="106">
        <v>0</v>
      </c>
      <c r="AO60" s="106"/>
      <c r="AP60" s="106"/>
      <c r="AQ60" s="106"/>
      <c r="AR60" s="106"/>
      <c r="AS60" s="106">
        <f>AI60+AN60</f>
        <v>2617966.62</v>
      </c>
      <c r="AT60" s="106"/>
      <c r="AU60" s="106"/>
      <c r="AV60" s="106"/>
      <c r="AW60" s="106"/>
      <c r="AX60" s="106"/>
      <c r="AY60" s="106">
        <f>AI60-S60</f>
        <v>-6033.3799999998882</v>
      </c>
      <c r="AZ60" s="106"/>
      <c r="BA60" s="106"/>
      <c r="BB60" s="106"/>
      <c r="BC60" s="106"/>
      <c r="BD60" s="120">
        <f>AN60-X60</f>
        <v>0</v>
      </c>
      <c r="BE60" s="120"/>
      <c r="BF60" s="120"/>
      <c r="BG60" s="120"/>
      <c r="BH60" s="120"/>
      <c r="BI60" s="120">
        <f>AY60+BD60</f>
        <v>-6033.3799999998882</v>
      </c>
      <c r="BJ60" s="120"/>
      <c r="BK60" s="120"/>
      <c r="BL60" s="120"/>
      <c r="BM60" s="120"/>
      <c r="BN60" s="120"/>
      <c r="BO60" s="121"/>
      <c r="BP60" s="121"/>
      <c r="BQ60" s="121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45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2" t="s">
        <v>0</v>
      </c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98"/>
      <c r="B66" s="99"/>
      <c r="C66" s="98"/>
      <c r="D66" s="100"/>
      <c r="E66" s="100"/>
      <c r="F66" s="100"/>
      <c r="G66" s="100"/>
      <c r="H66" s="100"/>
      <c r="I66" s="99"/>
      <c r="J66" s="98"/>
      <c r="K66" s="100"/>
      <c r="L66" s="100"/>
      <c r="M66" s="100"/>
      <c r="N66" s="99"/>
      <c r="O66" s="98"/>
      <c r="P66" s="100"/>
      <c r="Q66" s="100"/>
      <c r="R66" s="100"/>
      <c r="S66" s="100"/>
      <c r="T66" s="100"/>
      <c r="U66" s="100"/>
      <c r="V66" s="100"/>
      <c r="W66" s="100"/>
      <c r="X66" s="99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89" t="s">
        <v>36</v>
      </c>
      <c r="B68" s="89"/>
      <c r="C68" s="63" t="s">
        <v>14</v>
      </c>
      <c r="D68" s="64"/>
      <c r="E68" s="64"/>
      <c r="F68" s="64"/>
      <c r="G68" s="64"/>
      <c r="H68" s="64"/>
      <c r="I68" s="65"/>
      <c r="J68" s="89" t="s">
        <v>15</v>
      </c>
      <c r="K68" s="89"/>
      <c r="L68" s="89"/>
      <c r="M68" s="89"/>
      <c r="N68" s="89"/>
      <c r="O68" s="90" t="s">
        <v>37</v>
      </c>
      <c r="P68" s="90"/>
      <c r="Q68" s="90"/>
      <c r="R68" s="90"/>
      <c r="S68" s="90"/>
      <c r="T68" s="90"/>
      <c r="U68" s="90"/>
      <c r="V68" s="90"/>
      <c r="W68" s="90"/>
      <c r="X68" s="63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77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78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8" t="s">
        <v>16</v>
      </c>
      <c r="BN68" s="78"/>
      <c r="BO68" s="78"/>
      <c r="BP68" s="78"/>
      <c r="BQ68" s="7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16" customFormat="1" ht="15.75" x14ac:dyDescent="0.2">
      <c r="A69" s="112">
        <v>0</v>
      </c>
      <c r="B69" s="112"/>
      <c r="C69" s="122" t="s">
        <v>103</v>
      </c>
      <c r="D69" s="122"/>
      <c r="E69" s="122"/>
      <c r="F69" s="122"/>
      <c r="G69" s="122"/>
      <c r="H69" s="122"/>
      <c r="I69" s="122"/>
      <c r="J69" s="122" t="s">
        <v>104</v>
      </c>
      <c r="K69" s="122"/>
      <c r="L69" s="122"/>
      <c r="M69" s="122"/>
      <c r="N69" s="122"/>
      <c r="O69" s="122" t="s">
        <v>104</v>
      </c>
      <c r="P69" s="122"/>
      <c r="Q69" s="122"/>
      <c r="R69" s="122"/>
      <c r="S69" s="122"/>
      <c r="T69" s="122"/>
      <c r="U69" s="122"/>
      <c r="V69" s="122"/>
      <c r="W69" s="122"/>
      <c r="X69" s="122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23"/>
      <c r="BS69" s="123"/>
      <c r="BT69" s="123"/>
      <c r="BU69" s="123"/>
      <c r="BV69" s="123"/>
      <c r="BW69" s="123"/>
      <c r="BX69" s="123"/>
      <c r="BY69" s="123"/>
      <c r="BZ69" s="124"/>
      <c r="CA69" s="116" t="s">
        <v>24</v>
      </c>
    </row>
    <row r="70" spans="1:79" ht="15.75" x14ac:dyDescent="0.2">
      <c r="A70" s="89">
        <v>0</v>
      </c>
      <c r="B70" s="89"/>
      <c r="C70" s="127" t="s">
        <v>261</v>
      </c>
      <c r="D70" s="127"/>
      <c r="E70" s="127"/>
      <c r="F70" s="127"/>
      <c r="G70" s="127"/>
      <c r="H70" s="127"/>
      <c r="I70" s="127"/>
      <c r="J70" s="127" t="s">
        <v>176</v>
      </c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05">
        <v>2624000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2624000</v>
      </c>
      <c r="AJ70" s="105"/>
      <c r="AK70" s="105"/>
      <c r="AL70" s="105"/>
      <c r="AM70" s="105"/>
      <c r="AN70" s="105">
        <v>2617966.62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2617966.62</v>
      </c>
      <c r="AY70" s="105"/>
      <c r="AZ70" s="105"/>
      <c r="BA70" s="105"/>
      <c r="BB70" s="105"/>
      <c r="BC70" s="105">
        <f>AN70-Y70</f>
        <v>-6033.3799999998882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-6033.3799999998882</v>
      </c>
      <c r="BN70" s="105"/>
      <c r="BO70" s="105"/>
      <c r="BP70" s="105"/>
      <c r="BQ70" s="10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16" customFormat="1" ht="15.75" x14ac:dyDescent="0.2">
      <c r="A71" s="112">
        <v>0</v>
      </c>
      <c r="B71" s="112"/>
      <c r="C71" s="122" t="s">
        <v>110</v>
      </c>
      <c r="D71" s="122"/>
      <c r="E71" s="122"/>
      <c r="F71" s="122"/>
      <c r="G71" s="122"/>
      <c r="H71" s="122"/>
      <c r="I71" s="122"/>
      <c r="J71" s="122" t="s">
        <v>104</v>
      </c>
      <c r="K71" s="122"/>
      <c r="L71" s="122"/>
      <c r="M71" s="122"/>
      <c r="N71" s="122"/>
      <c r="O71" s="122" t="s">
        <v>104</v>
      </c>
      <c r="P71" s="122"/>
      <c r="Q71" s="122"/>
      <c r="R71" s="122"/>
      <c r="S71" s="122"/>
      <c r="T71" s="122"/>
      <c r="U71" s="122"/>
      <c r="V71" s="122"/>
      <c r="W71" s="122"/>
      <c r="X71" s="122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3"/>
      <c r="BS71" s="123"/>
      <c r="BT71" s="123"/>
      <c r="BU71" s="123"/>
      <c r="BV71" s="123"/>
      <c r="BW71" s="123"/>
      <c r="BX71" s="123"/>
      <c r="BY71" s="123"/>
      <c r="BZ71" s="124"/>
    </row>
    <row r="72" spans="1:79" ht="15.75" customHeight="1" x14ac:dyDescent="0.2">
      <c r="A72" s="89">
        <v>0</v>
      </c>
      <c r="B72" s="89"/>
      <c r="C72" s="126" t="s">
        <v>465</v>
      </c>
      <c r="D72" s="110"/>
      <c r="E72" s="110"/>
      <c r="F72" s="110"/>
      <c r="G72" s="110"/>
      <c r="H72" s="110"/>
      <c r="I72" s="111"/>
      <c r="J72" s="127" t="s">
        <v>106</v>
      </c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05">
        <v>2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2</v>
      </c>
      <c r="AJ72" s="105"/>
      <c r="AK72" s="105"/>
      <c r="AL72" s="105"/>
      <c r="AM72" s="105"/>
      <c r="AN72" s="105">
        <v>2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2</v>
      </c>
      <c r="AY72" s="105"/>
      <c r="AZ72" s="105"/>
      <c r="BA72" s="105"/>
      <c r="BB72" s="105"/>
      <c r="BC72" s="105">
        <f>AN72-Y72</f>
        <v>0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0</v>
      </c>
      <c r="BN72" s="105"/>
      <c r="BO72" s="105"/>
      <c r="BP72" s="105"/>
      <c r="BQ72" s="10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6" customFormat="1" ht="15.75" x14ac:dyDescent="0.2">
      <c r="A73" s="112">
        <v>0</v>
      </c>
      <c r="B73" s="112"/>
      <c r="C73" s="125" t="s">
        <v>121</v>
      </c>
      <c r="D73" s="114"/>
      <c r="E73" s="114"/>
      <c r="F73" s="114"/>
      <c r="G73" s="114"/>
      <c r="H73" s="114"/>
      <c r="I73" s="115"/>
      <c r="J73" s="122" t="s">
        <v>104</v>
      </c>
      <c r="K73" s="122"/>
      <c r="L73" s="122"/>
      <c r="M73" s="122"/>
      <c r="N73" s="122"/>
      <c r="O73" s="122" t="s">
        <v>104</v>
      </c>
      <c r="P73" s="122"/>
      <c r="Q73" s="122"/>
      <c r="R73" s="122"/>
      <c r="S73" s="122"/>
      <c r="T73" s="122"/>
      <c r="U73" s="122"/>
      <c r="V73" s="122"/>
      <c r="W73" s="122"/>
      <c r="X73" s="122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3"/>
      <c r="BS73" s="123"/>
      <c r="BT73" s="123"/>
      <c r="BU73" s="123"/>
      <c r="BV73" s="123"/>
      <c r="BW73" s="123"/>
      <c r="BX73" s="123"/>
      <c r="BY73" s="123"/>
      <c r="BZ73" s="124"/>
    </row>
    <row r="74" spans="1:79" ht="38.25" customHeight="1" x14ac:dyDescent="0.2">
      <c r="A74" s="89">
        <v>0</v>
      </c>
      <c r="B74" s="89"/>
      <c r="C74" s="126" t="s">
        <v>466</v>
      </c>
      <c r="D74" s="110"/>
      <c r="E74" s="110"/>
      <c r="F74" s="110"/>
      <c r="G74" s="110"/>
      <c r="H74" s="110"/>
      <c r="I74" s="111"/>
      <c r="J74" s="127" t="s">
        <v>123</v>
      </c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05">
        <v>100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100</v>
      </c>
      <c r="AJ74" s="105"/>
      <c r="AK74" s="105"/>
      <c r="AL74" s="105"/>
      <c r="AM74" s="105"/>
      <c r="AN74" s="105">
        <v>100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100</v>
      </c>
      <c r="AY74" s="105"/>
      <c r="AZ74" s="105"/>
      <c r="BA74" s="105"/>
      <c r="BB74" s="105"/>
      <c r="BC74" s="105">
        <f>AN74-Y74</f>
        <v>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0</v>
      </c>
      <c r="BN74" s="105"/>
      <c r="BO74" s="105"/>
      <c r="BP74" s="105"/>
      <c r="BQ74" s="10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49" t="s">
        <v>3</v>
      </c>
      <c r="B78" s="51"/>
      <c r="C78" s="49" t="s">
        <v>6</v>
      </c>
      <c r="D78" s="50"/>
      <c r="E78" s="50"/>
      <c r="F78" s="50"/>
      <c r="G78" s="50"/>
      <c r="H78" s="50"/>
      <c r="I78" s="51"/>
      <c r="J78" s="49" t="s">
        <v>5</v>
      </c>
      <c r="K78" s="50"/>
      <c r="L78" s="50"/>
      <c r="M78" s="50"/>
      <c r="N78" s="51"/>
      <c r="O78" s="42" t="s">
        <v>63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88">
        <v>1</v>
      </c>
      <c r="B79" s="88"/>
      <c r="C79" s="88">
        <v>2</v>
      </c>
      <c r="D79" s="88"/>
      <c r="E79" s="88"/>
      <c r="F79" s="88"/>
      <c r="G79" s="88"/>
      <c r="H79" s="88"/>
      <c r="I79" s="88"/>
      <c r="J79" s="88">
        <v>3</v>
      </c>
      <c r="K79" s="88"/>
      <c r="L79" s="88"/>
      <c r="M79" s="88"/>
      <c r="N79" s="88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48" t="s">
        <v>36</v>
      </c>
      <c r="B80" s="48"/>
      <c r="C80" s="85" t="s">
        <v>14</v>
      </c>
      <c r="D80" s="86"/>
      <c r="E80" s="86"/>
      <c r="F80" s="86"/>
      <c r="G80" s="86"/>
      <c r="H80" s="86"/>
      <c r="I80" s="87"/>
      <c r="J80" s="48" t="s">
        <v>15</v>
      </c>
      <c r="K80" s="48"/>
      <c r="L80" s="48"/>
      <c r="M80" s="48"/>
      <c r="N80" s="48"/>
      <c r="O80" s="80" t="s">
        <v>71</v>
      </c>
      <c r="P80" s="81"/>
      <c r="Q80" s="81"/>
      <c r="R80" s="81"/>
      <c r="S80" s="81"/>
      <c r="T80" s="81"/>
      <c r="U80" s="81"/>
      <c r="V80" s="81"/>
      <c r="W80" s="81"/>
      <c r="X80" s="81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3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70</v>
      </c>
    </row>
    <row r="81" spans="1:79" s="134" customFormat="1" ht="15.75" x14ac:dyDescent="0.2">
      <c r="A81" s="75">
        <v>0</v>
      </c>
      <c r="B81" s="75"/>
      <c r="C81" s="75" t="s">
        <v>103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  <c r="CA81" s="134" t="s">
        <v>65</v>
      </c>
    </row>
    <row r="82" spans="1:79" s="134" customFormat="1" ht="15.75" x14ac:dyDescent="0.2">
      <c r="A82" s="75">
        <v>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9" s="134" customFormat="1" ht="15.75" x14ac:dyDescent="0.2">
      <c r="A83" s="75">
        <v>0</v>
      </c>
      <c r="B83" s="75"/>
      <c r="C83" s="75" t="s">
        <v>110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9" s="134" customFormat="1" ht="15.75" x14ac:dyDescent="0.2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9" s="134" customFormat="1" ht="15.75" x14ac:dyDescent="0.2">
      <c r="A85" s="75">
        <v>0</v>
      </c>
      <c r="B85" s="75"/>
      <c r="C85" s="75" t="s">
        <v>121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9" s="134" customFormat="1" ht="15.75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95" customHeight="1" x14ac:dyDescent="0.2">
      <c r="A88" s="41" t="s">
        <v>64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9" ht="15.95" customHeight="1" x14ac:dyDescent="0.2">
      <c r="A89" s="137" t="s">
        <v>468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37" t="s">
        <v>180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</row>
    <row r="93" spans="1:79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9" ht="12" customHeight="1" x14ac:dyDescent="0.2">
      <c r="A94" s="30" t="s">
        <v>76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67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s="30" customFormat="1" ht="12" customHeight="1" x14ac:dyDescent="0.2">
      <c r="A96" s="30" t="s">
        <v>68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41" t="s">
        <v>130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3"/>
      <c r="AO98" s="3"/>
      <c r="AP98" s="142" t="s">
        <v>132</v>
      </c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</row>
    <row r="99" spans="1:64" x14ac:dyDescent="0.2">
      <c r="W99" s="84" t="s">
        <v>8</v>
      </c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4"/>
      <c r="AO99" s="4"/>
      <c r="AP99" s="84" t="s">
        <v>72</v>
      </c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</row>
    <row r="102" spans="1:64" ht="31.5" customHeight="1" x14ac:dyDescent="0.25">
      <c r="A102" s="141" t="s">
        <v>131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3"/>
      <c r="AO102" s="3"/>
      <c r="AP102" s="142" t="s">
        <v>133</v>
      </c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4" x14ac:dyDescent="0.2">
      <c r="W103" s="84" t="s">
        <v>8</v>
      </c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4"/>
      <c r="AO103" s="4"/>
      <c r="AP103" s="84" t="s">
        <v>72</v>
      </c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</row>
  </sheetData>
  <mergeCells count="357">
    <mergeCell ref="A86:B86"/>
    <mergeCell ref="C86:I86"/>
    <mergeCell ref="J86:N86"/>
    <mergeCell ref="O86:BQ86"/>
    <mergeCell ref="A84:B84"/>
    <mergeCell ref="C84:I84"/>
    <mergeCell ref="J84:N84"/>
    <mergeCell ref="O84:BQ84"/>
    <mergeCell ref="A85:B85"/>
    <mergeCell ref="C85:I85"/>
    <mergeCell ref="J85:N85"/>
    <mergeCell ref="O85:BQ85"/>
    <mergeCell ref="A82:B82"/>
    <mergeCell ref="C82:I82"/>
    <mergeCell ref="J82:N82"/>
    <mergeCell ref="O82:BQ82"/>
    <mergeCell ref="AS74:AW74"/>
    <mergeCell ref="AX74:BB74"/>
    <mergeCell ref="BC74:BG74"/>
    <mergeCell ref="BH74:BL74"/>
    <mergeCell ref="BM74:BQ74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BD60:BH60"/>
    <mergeCell ref="BI60:BN60"/>
    <mergeCell ref="A60:B60"/>
    <mergeCell ref="C60:R60"/>
    <mergeCell ref="S60:W60"/>
    <mergeCell ref="X60:AB60"/>
    <mergeCell ref="AC60:AH60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81:B81"/>
    <mergeCell ref="C81:I81"/>
    <mergeCell ref="J81:N81"/>
    <mergeCell ref="O81:BQ81"/>
    <mergeCell ref="A88:BL88"/>
    <mergeCell ref="A89:BL89"/>
    <mergeCell ref="A83:B83"/>
    <mergeCell ref="C83:I83"/>
    <mergeCell ref="J83:N83"/>
    <mergeCell ref="O83:BQ83"/>
    <mergeCell ref="A79:B79"/>
    <mergeCell ref="C79:I79"/>
    <mergeCell ref="J79:N79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N70:AR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I60:AM60"/>
    <mergeCell ref="AN60:AR60"/>
    <mergeCell ref="AS60:AX60"/>
    <mergeCell ref="AY60:BC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7 C90 C69:C74 C81:C86">
    <cfRule type="cellIs" dxfId="7" priority="1" stopIfTrue="1" operator="equal">
      <formula>$C68</formula>
    </cfRule>
  </conditionalFormatting>
  <conditionalFormatting sqref="A77:B77 A90:B90 A59:B60 A69:B75 A81:B87">
    <cfRule type="cellIs" dxfId="6" priority="2" stopIfTrue="1" operator="equal">
      <formula>0</formula>
    </cfRule>
  </conditionalFormatting>
  <conditionalFormatting sqref="C75">
    <cfRule type="cellIs" dxfId="5" priority="101" stopIfTrue="1" operator="equal">
      <formula>$C69</formula>
    </cfRule>
  </conditionalFormatting>
  <conditionalFormatting sqref="C87">
    <cfRule type="cellIs" dxfId="4" priority="103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6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9"/>
      <c r="N14" s="140" t="s">
        <v>129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0"/>
      <c r="AU14" s="139" t="s">
        <v>134</v>
      </c>
      <c r="AV14" s="56"/>
      <c r="AW14" s="56"/>
      <c r="AX14" s="56"/>
      <c r="AY14" s="56"/>
      <c r="AZ14" s="56"/>
      <c r="BA14" s="56"/>
      <c r="BB14" s="5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1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1"/>
      <c r="AU15" s="55" t="s">
        <v>53</v>
      </c>
      <c r="AV15" s="55"/>
      <c r="AW15" s="55"/>
      <c r="AX15" s="55"/>
      <c r="AY15" s="55"/>
      <c r="AZ15" s="55"/>
      <c r="BA15" s="55"/>
      <c r="BB15" s="5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140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9"/>
      <c r="N17" s="140" t="s">
        <v>129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0"/>
      <c r="AU17" s="139" t="s">
        <v>134</v>
      </c>
      <c r="AV17" s="56"/>
      <c r="AW17" s="56"/>
      <c r="AX17" s="56"/>
      <c r="AY17" s="56"/>
      <c r="AZ17" s="56"/>
      <c r="BA17" s="56"/>
      <c r="BB17" s="5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1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1"/>
      <c r="AU18" s="55" t="s">
        <v>53</v>
      </c>
      <c r="AV18" s="55"/>
      <c r="AW18" s="55"/>
      <c r="AX18" s="55"/>
      <c r="AY18" s="55"/>
      <c r="AZ18" s="55"/>
      <c r="BA18" s="55"/>
      <c r="BB18" s="5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476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39" t="s">
        <v>478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4"/>
      <c r="AA20" s="139" t="s">
        <v>472</v>
      </c>
      <c r="AB20" s="56"/>
      <c r="AC20" s="56"/>
      <c r="AD20" s="56"/>
      <c r="AE20" s="56"/>
      <c r="AF20" s="56"/>
      <c r="AG20" s="56"/>
      <c r="AH20" s="56"/>
      <c r="AI20" s="56"/>
      <c r="AJ20" s="24"/>
      <c r="AK20" s="144" t="s">
        <v>477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4"/>
      <c r="BE20" s="139" t="s">
        <v>135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7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359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35" t="s">
        <v>475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473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3" t="s">
        <v>136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5" t="s">
        <v>16</v>
      </c>
      <c r="AL42" s="75"/>
      <c r="AM42" s="75"/>
      <c r="AN42" s="75"/>
      <c r="AO42" s="75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5" t="s">
        <v>16</v>
      </c>
      <c r="BA42" s="75"/>
      <c r="BB42" s="75"/>
      <c r="BC42" s="75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89">
        <v>1</v>
      </c>
      <c r="B43" s="89"/>
      <c r="C43" s="80" t="s">
        <v>302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05">
        <v>0</v>
      </c>
      <c r="AB43" s="105"/>
      <c r="AC43" s="105"/>
      <c r="AD43" s="105"/>
      <c r="AE43" s="105"/>
      <c r="AF43" s="105">
        <v>19500</v>
      </c>
      <c r="AG43" s="105"/>
      <c r="AH43" s="105"/>
      <c r="AI43" s="105"/>
      <c r="AJ43" s="105"/>
      <c r="AK43" s="105">
        <f>AA43+AF43</f>
        <v>19500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0</v>
      </c>
      <c r="BE43" s="105"/>
      <c r="BF43" s="105"/>
      <c r="BG43" s="105"/>
      <c r="BH43" s="105"/>
      <c r="BI43" s="105">
        <f>AU43-AF43</f>
        <v>-19500</v>
      </c>
      <c r="BJ43" s="105"/>
      <c r="BK43" s="105"/>
      <c r="BL43" s="105"/>
      <c r="BM43" s="105"/>
      <c r="BN43" s="105">
        <f>BD43+BI43</f>
        <v>-19500</v>
      </c>
      <c r="BO43" s="105"/>
      <c r="BP43" s="105"/>
      <c r="BQ43" s="105"/>
      <c r="CA43" s="1" t="s">
        <v>20</v>
      </c>
    </row>
    <row r="44" spans="1:79" s="116" customFormat="1" ht="15" customHeight="1" x14ac:dyDescent="0.2">
      <c r="A44" s="112"/>
      <c r="B44" s="112"/>
      <c r="C44" s="113" t="s">
        <v>98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06">
        <v>0</v>
      </c>
      <c r="AB44" s="106"/>
      <c r="AC44" s="106"/>
      <c r="AD44" s="106"/>
      <c r="AE44" s="106"/>
      <c r="AF44" s="106">
        <v>19500</v>
      </c>
      <c r="AG44" s="106"/>
      <c r="AH44" s="106"/>
      <c r="AI44" s="106"/>
      <c r="AJ44" s="106"/>
      <c r="AK44" s="106">
        <f>AA44+AF44</f>
        <v>19500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0</v>
      </c>
      <c r="AV44" s="106"/>
      <c r="AW44" s="106"/>
      <c r="AX44" s="106"/>
      <c r="AY44" s="106"/>
      <c r="AZ44" s="106">
        <f>AP44+AU44</f>
        <v>0</v>
      </c>
      <c r="BA44" s="106"/>
      <c r="BB44" s="106"/>
      <c r="BC44" s="106"/>
      <c r="BD44" s="106">
        <f>AP44-AA44</f>
        <v>0</v>
      </c>
      <c r="BE44" s="106"/>
      <c r="BF44" s="106"/>
      <c r="BG44" s="106"/>
      <c r="BH44" s="106"/>
      <c r="BI44" s="106">
        <f>AU44-AF44</f>
        <v>-19500</v>
      </c>
      <c r="BJ44" s="106"/>
      <c r="BK44" s="106"/>
      <c r="BL44" s="106"/>
      <c r="BM44" s="106"/>
      <c r="BN44" s="106">
        <f>BD44+BI44</f>
        <v>-19500</v>
      </c>
      <c r="BO44" s="106"/>
      <c r="BP44" s="106"/>
      <c r="BQ44" s="106"/>
    </row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6" t="s">
        <v>3</v>
      </c>
      <c r="B48" s="66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3" t="s">
        <v>136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98"/>
      <c r="B55" s="9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89" t="s">
        <v>13</v>
      </c>
      <c r="B57" s="89"/>
      <c r="C57" s="90" t="s">
        <v>14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5" t="s">
        <v>16</v>
      </c>
      <c r="AD57" s="101"/>
      <c r="AE57" s="101"/>
      <c r="AF57" s="101"/>
      <c r="AG57" s="101"/>
      <c r="AH57" s="101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5" t="s">
        <v>16</v>
      </c>
      <c r="AT57" s="101"/>
      <c r="AU57" s="101"/>
      <c r="AV57" s="101"/>
      <c r="AW57" s="101"/>
      <c r="AX57" s="101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101" t="s">
        <v>16</v>
      </c>
      <c r="BJ57" s="101"/>
      <c r="BK57" s="101"/>
      <c r="BL57" s="101"/>
      <c r="BM57" s="101"/>
      <c r="BN57" s="101"/>
      <c r="BO57" s="7"/>
      <c r="BP57" s="7"/>
      <c r="BQ57" s="7"/>
      <c r="CA57" s="1" t="s">
        <v>21</v>
      </c>
    </row>
    <row r="58" spans="1:79" ht="38.25" customHeight="1" x14ac:dyDescent="0.2">
      <c r="A58" s="89">
        <v>1</v>
      </c>
      <c r="B58" s="89"/>
      <c r="C58" s="117" t="s">
        <v>101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  <c r="S58" s="105">
        <v>0</v>
      </c>
      <c r="T58" s="105"/>
      <c r="U58" s="105"/>
      <c r="V58" s="105"/>
      <c r="W58" s="105"/>
      <c r="X58" s="105">
        <v>19500</v>
      </c>
      <c r="Y58" s="105"/>
      <c r="Z58" s="105"/>
      <c r="AA58" s="105"/>
      <c r="AB58" s="105"/>
      <c r="AC58" s="105">
        <f>S58+X58</f>
        <v>19500</v>
      </c>
      <c r="AD58" s="105"/>
      <c r="AE58" s="105"/>
      <c r="AF58" s="105"/>
      <c r="AG58" s="105"/>
      <c r="AH58" s="105"/>
      <c r="AI58" s="105">
        <v>0</v>
      </c>
      <c r="AJ58" s="105"/>
      <c r="AK58" s="105"/>
      <c r="AL58" s="105"/>
      <c r="AM58" s="105"/>
      <c r="AN58" s="105">
        <v>0</v>
      </c>
      <c r="AO58" s="105"/>
      <c r="AP58" s="105"/>
      <c r="AQ58" s="105"/>
      <c r="AR58" s="105"/>
      <c r="AS58" s="105">
        <f>AI58+AN58</f>
        <v>0</v>
      </c>
      <c r="AT58" s="105"/>
      <c r="AU58" s="105"/>
      <c r="AV58" s="105"/>
      <c r="AW58" s="105"/>
      <c r="AX58" s="105"/>
      <c r="AY58" s="105">
        <f>AI58-S58</f>
        <v>0</v>
      </c>
      <c r="AZ58" s="105"/>
      <c r="BA58" s="105"/>
      <c r="BB58" s="105"/>
      <c r="BC58" s="105"/>
      <c r="BD58" s="118">
        <f>AN58-X58</f>
        <v>-19500</v>
      </c>
      <c r="BE58" s="118"/>
      <c r="BF58" s="118"/>
      <c r="BG58" s="118"/>
      <c r="BH58" s="118"/>
      <c r="BI58" s="118">
        <f>AY58+BD58</f>
        <v>-19500</v>
      </c>
      <c r="BJ58" s="118"/>
      <c r="BK58" s="118"/>
      <c r="BL58" s="118"/>
      <c r="BM58" s="118"/>
      <c r="BN58" s="118"/>
      <c r="BO58" s="8"/>
      <c r="BP58" s="8"/>
      <c r="BQ58" s="8"/>
      <c r="CA58" s="1" t="s">
        <v>22</v>
      </c>
    </row>
    <row r="59" spans="1:79" s="116" customFormat="1" ht="15" customHeight="1" x14ac:dyDescent="0.2">
      <c r="A59" s="112"/>
      <c r="B59" s="112"/>
      <c r="C59" s="119" t="s">
        <v>102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6">
        <v>0</v>
      </c>
      <c r="T59" s="106"/>
      <c r="U59" s="106"/>
      <c r="V59" s="106"/>
      <c r="W59" s="106"/>
      <c r="X59" s="106">
        <v>19500</v>
      </c>
      <c r="Y59" s="106"/>
      <c r="Z59" s="106"/>
      <c r="AA59" s="106"/>
      <c r="AB59" s="106"/>
      <c r="AC59" s="106">
        <f>S59+X59</f>
        <v>19500</v>
      </c>
      <c r="AD59" s="106"/>
      <c r="AE59" s="106"/>
      <c r="AF59" s="106"/>
      <c r="AG59" s="106"/>
      <c r="AH59" s="106"/>
      <c r="AI59" s="106">
        <v>0</v>
      </c>
      <c r="AJ59" s="106"/>
      <c r="AK59" s="106"/>
      <c r="AL59" s="106"/>
      <c r="AM59" s="106"/>
      <c r="AN59" s="106">
        <v>0</v>
      </c>
      <c r="AO59" s="106"/>
      <c r="AP59" s="106"/>
      <c r="AQ59" s="106"/>
      <c r="AR59" s="106"/>
      <c r="AS59" s="106">
        <f>AI59+AN59</f>
        <v>0</v>
      </c>
      <c r="AT59" s="106"/>
      <c r="AU59" s="106"/>
      <c r="AV59" s="106"/>
      <c r="AW59" s="106"/>
      <c r="AX59" s="106"/>
      <c r="AY59" s="106">
        <f>AI59-S59</f>
        <v>0</v>
      </c>
      <c r="AZ59" s="106"/>
      <c r="BA59" s="106"/>
      <c r="BB59" s="106"/>
      <c r="BC59" s="106"/>
      <c r="BD59" s="120">
        <f>AN59-X59</f>
        <v>-19500</v>
      </c>
      <c r="BE59" s="120"/>
      <c r="BF59" s="120"/>
      <c r="BG59" s="120"/>
      <c r="BH59" s="120"/>
      <c r="BI59" s="120">
        <f>AY59+BD59</f>
        <v>-19500</v>
      </c>
      <c r="BJ59" s="120"/>
      <c r="BK59" s="120"/>
      <c r="BL59" s="120"/>
      <c r="BM59" s="120"/>
      <c r="BN59" s="120"/>
      <c r="BO59" s="121"/>
      <c r="BP59" s="121"/>
      <c r="BQ59" s="121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98"/>
      <c r="B65" s="99"/>
      <c r="C65" s="98"/>
      <c r="D65" s="100"/>
      <c r="E65" s="100"/>
      <c r="F65" s="100"/>
      <c r="G65" s="100"/>
      <c r="H65" s="100"/>
      <c r="I65" s="99"/>
      <c r="J65" s="98"/>
      <c r="K65" s="100"/>
      <c r="L65" s="100"/>
      <c r="M65" s="100"/>
      <c r="N65" s="99"/>
      <c r="O65" s="98"/>
      <c r="P65" s="100"/>
      <c r="Q65" s="100"/>
      <c r="R65" s="100"/>
      <c r="S65" s="100"/>
      <c r="T65" s="100"/>
      <c r="U65" s="100"/>
      <c r="V65" s="100"/>
      <c r="W65" s="100"/>
      <c r="X65" s="99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89" t="s">
        <v>36</v>
      </c>
      <c r="B67" s="89"/>
      <c r="C67" s="63" t="s">
        <v>14</v>
      </c>
      <c r="D67" s="64"/>
      <c r="E67" s="64"/>
      <c r="F67" s="64"/>
      <c r="G67" s="64"/>
      <c r="H67" s="64"/>
      <c r="I67" s="65"/>
      <c r="J67" s="89" t="s">
        <v>15</v>
      </c>
      <c r="K67" s="89"/>
      <c r="L67" s="89"/>
      <c r="M67" s="89"/>
      <c r="N67" s="89"/>
      <c r="O67" s="90" t="s">
        <v>37</v>
      </c>
      <c r="P67" s="90"/>
      <c r="Q67" s="90"/>
      <c r="R67" s="90"/>
      <c r="S67" s="90"/>
      <c r="T67" s="90"/>
      <c r="U67" s="90"/>
      <c r="V67" s="90"/>
      <c r="W67" s="90"/>
      <c r="X67" s="63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8" t="s">
        <v>16</v>
      </c>
      <c r="BN67" s="78"/>
      <c r="BO67" s="78"/>
      <c r="BP67" s="78"/>
      <c r="BQ67" s="7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6" customFormat="1" ht="15.75" x14ac:dyDescent="0.2">
      <c r="A68" s="112">
        <v>0</v>
      </c>
      <c r="B68" s="112"/>
      <c r="C68" s="122" t="s">
        <v>103</v>
      </c>
      <c r="D68" s="122"/>
      <c r="E68" s="122"/>
      <c r="F68" s="122"/>
      <c r="G68" s="122"/>
      <c r="H68" s="122"/>
      <c r="I68" s="122"/>
      <c r="J68" s="122" t="s">
        <v>104</v>
      </c>
      <c r="K68" s="122"/>
      <c r="L68" s="122"/>
      <c r="M68" s="122"/>
      <c r="N68" s="122"/>
      <c r="O68" s="122" t="s">
        <v>104</v>
      </c>
      <c r="P68" s="122"/>
      <c r="Q68" s="122"/>
      <c r="R68" s="122"/>
      <c r="S68" s="122"/>
      <c r="T68" s="122"/>
      <c r="U68" s="122"/>
      <c r="V68" s="122"/>
      <c r="W68" s="122"/>
      <c r="X68" s="122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23"/>
      <c r="BS68" s="123"/>
      <c r="BT68" s="123"/>
      <c r="BU68" s="123"/>
      <c r="BV68" s="123"/>
      <c r="BW68" s="123"/>
      <c r="BX68" s="123"/>
      <c r="BY68" s="123"/>
      <c r="BZ68" s="124"/>
      <c r="CA68" s="116" t="s">
        <v>24</v>
      </c>
    </row>
    <row r="69" spans="1:79" ht="15.75" x14ac:dyDescent="0.2">
      <c r="A69" s="89">
        <v>0</v>
      </c>
      <c r="B69" s="89"/>
      <c r="C69" s="127" t="s">
        <v>261</v>
      </c>
      <c r="D69" s="127"/>
      <c r="E69" s="127"/>
      <c r="F69" s="127"/>
      <c r="G69" s="127"/>
      <c r="H69" s="127"/>
      <c r="I69" s="127"/>
      <c r="J69" s="127" t="s">
        <v>176</v>
      </c>
      <c r="K69" s="127"/>
      <c r="L69" s="127"/>
      <c r="M69" s="127"/>
      <c r="N69" s="127"/>
      <c r="O69" s="127" t="s">
        <v>120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5">
        <v>0</v>
      </c>
      <c r="Z69" s="105"/>
      <c r="AA69" s="105"/>
      <c r="AB69" s="105"/>
      <c r="AC69" s="105"/>
      <c r="AD69" s="105">
        <v>19500</v>
      </c>
      <c r="AE69" s="105"/>
      <c r="AF69" s="105"/>
      <c r="AG69" s="105"/>
      <c r="AH69" s="105"/>
      <c r="AI69" s="105">
        <v>19500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0</v>
      </c>
      <c r="AY69" s="105"/>
      <c r="AZ69" s="105"/>
      <c r="BA69" s="105"/>
      <c r="BB69" s="105"/>
      <c r="BC69" s="105">
        <f>AN69-Y69</f>
        <v>0</v>
      </c>
      <c r="BD69" s="105"/>
      <c r="BE69" s="105"/>
      <c r="BF69" s="105"/>
      <c r="BG69" s="105"/>
      <c r="BH69" s="105">
        <f>AS69-AD69</f>
        <v>-19500</v>
      </c>
      <c r="BI69" s="105"/>
      <c r="BJ69" s="105"/>
      <c r="BK69" s="105"/>
      <c r="BL69" s="105"/>
      <c r="BM69" s="105">
        <v>-19500</v>
      </c>
      <c r="BN69" s="105"/>
      <c r="BO69" s="105"/>
      <c r="BP69" s="105"/>
      <c r="BQ69" s="10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16" customFormat="1" ht="15.75" x14ac:dyDescent="0.2">
      <c r="A70" s="112">
        <v>0</v>
      </c>
      <c r="B70" s="112"/>
      <c r="C70" s="122" t="s">
        <v>110</v>
      </c>
      <c r="D70" s="122"/>
      <c r="E70" s="122"/>
      <c r="F70" s="122"/>
      <c r="G70" s="122"/>
      <c r="H70" s="122"/>
      <c r="I70" s="122"/>
      <c r="J70" s="122" t="s">
        <v>104</v>
      </c>
      <c r="K70" s="122"/>
      <c r="L70" s="122"/>
      <c r="M70" s="122"/>
      <c r="N70" s="122"/>
      <c r="O70" s="122" t="s">
        <v>104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23"/>
      <c r="BS70" s="123"/>
      <c r="BT70" s="123"/>
      <c r="BU70" s="123"/>
      <c r="BV70" s="123"/>
      <c r="BW70" s="123"/>
      <c r="BX70" s="123"/>
      <c r="BY70" s="123"/>
      <c r="BZ70" s="124"/>
    </row>
    <row r="71" spans="1:79" ht="38.25" customHeight="1" x14ac:dyDescent="0.2">
      <c r="A71" s="89">
        <v>0</v>
      </c>
      <c r="B71" s="89"/>
      <c r="C71" s="126" t="s">
        <v>465</v>
      </c>
      <c r="D71" s="110"/>
      <c r="E71" s="110"/>
      <c r="F71" s="110"/>
      <c r="G71" s="110"/>
      <c r="H71" s="110"/>
      <c r="I71" s="111"/>
      <c r="J71" s="127" t="s">
        <v>106</v>
      </c>
      <c r="K71" s="127"/>
      <c r="L71" s="127"/>
      <c r="M71" s="127"/>
      <c r="N71" s="127"/>
      <c r="O71" s="126" t="s">
        <v>223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5">
        <v>0</v>
      </c>
      <c r="Z71" s="105"/>
      <c r="AA71" s="105"/>
      <c r="AB71" s="105"/>
      <c r="AC71" s="105"/>
      <c r="AD71" s="105">
        <v>1</v>
      </c>
      <c r="AE71" s="105"/>
      <c r="AF71" s="105"/>
      <c r="AG71" s="105"/>
      <c r="AH71" s="105"/>
      <c r="AI71" s="105">
        <v>1</v>
      </c>
      <c r="AJ71" s="105"/>
      <c r="AK71" s="105"/>
      <c r="AL71" s="105"/>
      <c r="AM71" s="105"/>
      <c r="AN71" s="105">
        <v>0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0</v>
      </c>
      <c r="AY71" s="105"/>
      <c r="AZ71" s="105"/>
      <c r="BA71" s="105"/>
      <c r="BB71" s="105"/>
      <c r="BC71" s="105">
        <f>AN71-Y71</f>
        <v>0</v>
      </c>
      <c r="BD71" s="105"/>
      <c r="BE71" s="105"/>
      <c r="BF71" s="105"/>
      <c r="BG71" s="105"/>
      <c r="BH71" s="105">
        <f>AS71-AD71</f>
        <v>-1</v>
      </c>
      <c r="BI71" s="105"/>
      <c r="BJ71" s="105"/>
      <c r="BK71" s="105"/>
      <c r="BL71" s="105"/>
      <c r="BM71" s="105">
        <v>-1</v>
      </c>
      <c r="BN71" s="105"/>
      <c r="BO71" s="105"/>
      <c r="BP71" s="105"/>
      <c r="BQ71" s="10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16" customFormat="1" ht="15.75" x14ac:dyDescent="0.2">
      <c r="A72" s="112">
        <v>0</v>
      </c>
      <c r="B72" s="112"/>
      <c r="C72" s="125" t="s">
        <v>121</v>
      </c>
      <c r="D72" s="114"/>
      <c r="E72" s="114"/>
      <c r="F72" s="114"/>
      <c r="G72" s="114"/>
      <c r="H72" s="114"/>
      <c r="I72" s="115"/>
      <c r="J72" s="122" t="s">
        <v>104</v>
      </c>
      <c r="K72" s="122"/>
      <c r="L72" s="122"/>
      <c r="M72" s="122"/>
      <c r="N72" s="122"/>
      <c r="O72" s="125" t="s">
        <v>104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23"/>
      <c r="BS72" s="123"/>
      <c r="BT72" s="123"/>
      <c r="BU72" s="123"/>
      <c r="BV72" s="123"/>
      <c r="BW72" s="123"/>
      <c r="BX72" s="123"/>
      <c r="BY72" s="123"/>
      <c r="BZ72" s="124"/>
    </row>
    <row r="73" spans="1:79" ht="38.25" customHeight="1" x14ac:dyDescent="0.2">
      <c r="A73" s="89">
        <v>0</v>
      </c>
      <c r="B73" s="89"/>
      <c r="C73" s="126" t="s">
        <v>474</v>
      </c>
      <c r="D73" s="110"/>
      <c r="E73" s="110"/>
      <c r="F73" s="110"/>
      <c r="G73" s="110"/>
      <c r="H73" s="110"/>
      <c r="I73" s="111"/>
      <c r="J73" s="127" t="s">
        <v>123</v>
      </c>
      <c r="K73" s="127"/>
      <c r="L73" s="127"/>
      <c r="M73" s="127"/>
      <c r="N73" s="127"/>
      <c r="O73" s="126" t="s">
        <v>116</v>
      </c>
      <c r="P73" s="110"/>
      <c r="Q73" s="110"/>
      <c r="R73" s="110"/>
      <c r="S73" s="110"/>
      <c r="T73" s="110"/>
      <c r="U73" s="110"/>
      <c r="V73" s="110"/>
      <c r="W73" s="110"/>
      <c r="X73" s="111"/>
      <c r="Y73" s="105">
        <v>0</v>
      </c>
      <c r="Z73" s="105"/>
      <c r="AA73" s="105"/>
      <c r="AB73" s="105"/>
      <c r="AC73" s="105"/>
      <c r="AD73" s="105">
        <v>100</v>
      </c>
      <c r="AE73" s="105"/>
      <c r="AF73" s="105"/>
      <c r="AG73" s="105"/>
      <c r="AH73" s="105"/>
      <c r="AI73" s="105">
        <v>100</v>
      </c>
      <c r="AJ73" s="105"/>
      <c r="AK73" s="105"/>
      <c r="AL73" s="105"/>
      <c r="AM73" s="105"/>
      <c r="AN73" s="105">
        <v>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0</v>
      </c>
      <c r="AY73" s="105"/>
      <c r="AZ73" s="105"/>
      <c r="BA73" s="105"/>
      <c r="BB73" s="105"/>
      <c r="BC73" s="105">
        <f>AN73-Y73</f>
        <v>0</v>
      </c>
      <c r="BD73" s="105"/>
      <c r="BE73" s="105"/>
      <c r="BF73" s="105"/>
      <c r="BG73" s="105"/>
      <c r="BH73" s="105">
        <f>AS73-AD73</f>
        <v>-100</v>
      </c>
      <c r="BI73" s="105"/>
      <c r="BJ73" s="105"/>
      <c r="BK73" s="105"/>
      <c r="BL73" s="105"/>
      <c r="BM73" s="105">
        <v>-100</v>
      </c>
      <c r="BN73" s="105"/>
      <c r="BO73" s="105"/>
      <c r="BP73" s="105"/>
      <c r="BQ73" s="105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1" t="s">
        <v>62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49" t="s">
        <v>3</v>
      </c>
      <c r="B77" s="51"/>
      <c r="C77" s="49" t="s">
        <v>6</v>
      </c>
      <c r="D77" s="50"/>
      <c r="E77" s="50"/>
      <c r="F77" s="50"/>
      <c r="G77" s="50"/>
      <c r="H77" s="50"/>
      <c r="I77" s="51"/>
      <c r="J77" s="49" t="s">
        <v>5</v>
      </c>
      <c r="K77" s="50"/>
      <c r="L77" s="50"/>
      <c r="M77" s="50"/>
      <c r="N77" s="51"/>
      <c r="O77" s="42" t="s">
        <v>63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4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88">
        <v>1</v>
      </c>
      <c r="B78" s="88"/>
      <c r="C78" s="88">
        <v>2</v>
      </c>
      <c r="D78" s="88"/>
      <c r="E78" s="88"/>
      <c r="F78" s="88"/>
      <c r="G78" s="88"/>
      <c r="H78" s="88"/>
      <c r="I78" s="88"/>
      <c r="J78" s="88">
        <v>3</v>
      </c>
      <c r="K78" s="88"/>
      <c r="L78" s="88"/>
      <c r="M78" s="88"/>
      <c r="N78" s="88"/>
      <c r="O78" s="45">
        <v>4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48" t="s">
        <v>36</v>
      </c>
      <c r="B79" s="48"/>
      <c r="C79" s="85" t="s">
        <v>14</v>
      </c>
      <c r="D79" s="86"/>
      <c r="E79" s="86"/>
      <c r="F79" s="86"/>
      <c r="G79" s="86"/>
      <c r="H79" s="86"/>
      <c r="I79" s="87"/>
      <c r="J79" s="48" t="s">
        <v>15</v>
      </c>
      <c r="K79" s="48"/>
      <c r="L79" s="48"/>
      <c r="M79" s="48"/>
      <c r="N79" s="48"/>
      <c r="O79" s="80" t="s">
        <v>71</v>
      </c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3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70</v>
      </c>
    </row>
    <row r="80" spans="1:79" s="134" customFormat="1" ht="15.75" x14ac:dyDescent="0.2">
      <c r="A80" s="75">
        <v>0</v>
      </c>
      <c r="B80" s="75"/>
      <c r="C80" s="75" t="s">
        <v>103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28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132"/>
      <c r="BS80" s="132"/>
      <c r="BT80" s="132"/>
      <c r="BU80" s="132"/>
      <c r="BV80" s="132"/>
      <c r="BW80" s="132"/>
      <c r="BX80" s="132"/>
      <c r="BY80" s="132"/>
      <c r="BZ80" s="133"/>
      <c r="CA80" s="134" t="s">
        <v>65</v>
      </c>
    </row>
    <row r="81" spans="1:78" s="134" customFormat="1" ht="15.75" x14ac:dyDescent="0.2">
      <c r="A81" s="75">
        <v>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32"/>
      <c r="BS81" s="132"/>
      <c r="BT81" s="132"/>
      <c r="BU81" s="132"/>
      <c r="BV81" s="132"/>
      <c r="BW81" s="132"/>
      <c r="BX81" s="132"/>
      <c r="BY81" s="132"/>
      <c r="BZ81" s="133"/>
    </row>
    <row r="82" spans="1:78" s="134" customFormat="1" ht="15.75" x14ac:dyDescent="0.2">
      <c r="A82" s="75">
        <v>0</v>
      </c>
      <c r="B82" s="75"/>
      <c r="C82" s="75" t="s">
        <v>110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32"/>
      <c r="BS82" s="132"/>
      <c r="BT82" s="132"/>
      <c r="BU82" s="132"/>
      <c r="BV82" s="132"/>
      <c r="BW82" s="132"/>
      <c r="BX82" s="132"/>
      <c r="BY82" s="132"/>
      <c r="BZ82" s="133"/>
    </row>
    <row r="83" spans="1:78" s="134" customFormat="1" ht="15.75" x14ac:dyDescent="0.2">
      <c r="A83" s="75">
        <v>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28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1"/>
      <c r="BR83" s="132"/>
      <c r="BS83" s="132"/>
      <c r="BT83" s="132"/>
      <c r="BU83" s="132"/>
      <c r="BV83" s="132"/>
      <c r="BW83" s="132"/>
      <c r="BX83" s="132"/>
      <c r="BY83" s="132"/>
      <c r="BZ83" s="133"/>
    </row>
    <row r="84" spans="1:78" s="134" customFormat="1" ht="15.75" x14ac:dyDescent="0.2">
      <c r="A84" s="75">
        <v>0</v>
      </c>
      <c r="B84" s="75"/>
      <c r="C84" s="75" t="s">
        <v>121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32"/>
      <c r="BS84" s="132"/>
      <c r="BT84" s="132"/>
      <c r="BU84" s="132"/>
      <c r="BV84" s="132"/>
      <c r="BW84" s="132"/>
      <c r="BX84" s="132"/>
      <c r="BY84" s="132"/>
      <c r="BZ84" s="133"/>
    </row>
    <row r="85" spans="1:78" s="134" customFormat="1" ht="15.75" x14ac:dyDescent="0.2">
      <c r="A85" s="75">
        <v>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32"/>
      <c r="BS85" s="132"/>
      <c r="BT85" s="132"/>
      <c r="BU85" s="132"/>
      <c r="BV85" s="132"/>
      <c r="BW85" s="132"/>
      <c r="BX85" s="132"/>
      <c r="BY85" s="132"/>
      <c r="BZ85" s="133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41" t="s">
        <v>64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8" ht="31.5" customHeight="1" x14ac:dyDescent="0.2">
      <c r="A88" s="137" t="s">
        <v>415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41" t="s">
        <v>46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8" ht="15.95" customHeight="1" x14ac:dyDescent="0.2">
      <c r="A91" s="137" t="s">
        <v>180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141" t="s">
        <v>130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3"/>
      <c r="AO97" s="3"/>
      <c r="AP97" s="142" t="s">
        <v>132</v>
      </c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x14ac:dyDescent="0.2">
      <c r="W98" s="84" t="s">
        <v>8</v>
      </c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4"/>
      <c r="AO98" s="4"/>
      <c r="AP98" s="84" t="s">
        <v>72</v>
      </c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</row>
    <row r="101" spans="1:60" ht="31.5" customHeight="1" x14ac:dyDescent="0.25">
      <c r="A101" s="141" t="s">
        <v>131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142" t="s">
        <v>133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x14ac:dyDescent="0.2">
      <c r="W102" s="84" t="s">
        <v>8</v>
      </c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4"/>
      <c r="AO102" s="4"/>
      <c r="AP102" s="84" t="s">
        <v>72</v>
      </c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</row>
  </sheetData>
  <mergeCells count="346"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6 C89 C68:C73 C80:C85">
    <cfRule type="cellIs" dxfId="3" priority="1" stopIfTrue="1" operator="equal">
      <formula>$C67</formula>
    </cfRule>
  </conditionalFormatting>
  <conditionalFormatting sqref="A76:B76 A89:B89 A58:B59 A68:B74 A80:B86">
    <cfRule type="cellIs" dxfId="2" priority="2" stopIfTrue="1" operator="equal">
      <formula>0</formula>
    </cfRule>
  </conditionalFormatting>
  <conditionalFormatting sqref="C74">
    <cfRule type="cellIs" dxfId="1" priority="105" stopIfTrue="1" operator="equal">
      <formula>$C68</formula>
    </cfRule>
  </conditionalFormatting>
  <conditionalFormatting sqref="C86">
    <cfRule type="cellIs" dxfId="0" priority="107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КПК0110150</vt:lpstr>
      <vt:lpstr>КПК0112111</vt:lpstr>
      <vt:lpstr>КПК0113031</vt:lpstr>
      <vt:lpstr>КПК0113032</vt:lpstr>
      <vt:lpstr>КПК0113033</vt:lpstr>
      <vt:lpstr>КПК0113050</vt:lpstr>
      <vt:lpstr>КПК0113112</vt:lpstr>
      <vt:lpstr>КПК0113131</vt:lpstr>
      <vt:lpstr>КПК0113133</vt:lpstr>
      <vt:lpstr>КПК0113160</vt:lpstr>
      <vt:lpstr>КПК0113210</vt:lpstr>
      <vt:lpstr>КПК0113241</vt:lpstr>
      <vt:lpstr>КПК0113242</vt:lpstr>
      <vt:lpstr>КПК0114082</vt:lpstr>
      <vt:lpstr>КПК0115062</vt:lpstr>
      <vt:lpstr>КПК0116013</vt:lpstr>
      <vt:lpstr>КПК0116014</vt:lpstr>
      <vt:lpstr>КПК0116030</vt:lpstr>
      <vt:lpstr>КПК0116090</vt:lpstr>
      <vt:lpstr>КПК0117130</vt:lpstr>
      <vt:lpstr>КПК0117461</vt:lpstr>
      <vt:lpstr>КПК0117670</vt:lpstr>
      <vt:lpstr>КПК0117680</vt:lpstr>
      <vt:lpstr>КПК0118110</vt:lpstr>
      <vt:lpstr>КПК0118240</vt:lpstr>
      <vt:lpstr>КПК0118330</vt:lpstr>
      <vt:lpstr>КПК0118340</vt:lpstr>
      <vt:lpstr>КПК0110150!Область_печати</vt:lpstr>
      <vt:lpstr>КПК0112111!Область_печати</vt:lpstr>
      <vt:lpstr>КПК0113031!Область_печати</vt:lpstr>
      <vt:lpstr>КПК0113032!Область_печати</vt:lpstr>
      <vt:lpstr>КПК0113033!Область_печати</vt:lpstr>
      <vt:lpstr>КПК0113050!Область_печати</vt:lpstr>
      <vt:lpstr>КПК0113112!Область_печати</vt:lpstr>
      <vt:lpstr>КПК0113131!Область_печати</vt:lpstr>
      <vt:lpstr>КПК0113133!Область_печати</vt:lpstr>
      <vt:lpstr>КПК0113160!Область_печати</vt:lpstr>
      <vt:lpstr>КПК0113210!Область_печати</vt:lpstr>
      <vt:lpstr>КПК0113241!Область_печати</vt:lpstr>
      <vt:lpstr>КПК0113242!Область_печати</vt:lpstr>
      <vt:lpstr>КПК0114082!Область_печати</vt:lpstr>
      <vt:lpstr>КПК0115062!Область_печати</vt:lpstr>
      <vt:lpstr>КПК0116013!Область_печати</vt:lpstr>
      <vt:lpstr>КПК0116014!Область_печати</vt:lpstr>
      <vt:lpstr>КПК0116030!Область_печати</vt:lpstr>
      <vt:lpstr>КПК0116090!Область_печати</vt:lpstr>
      <vt:lpstr>КПК0117130!Область_печати</vt:lpstr>
      <vt:lpstr>КПК0117461!Область_печати</vt:lpstr>
      <vt:lpstr>КПК0117670!Область_печати</vt:lpstr>
      <vt:lpstr>КПК0117680!Область_печати</vt:lpstr>
      <vt:lpstr>КПК0118110!Область_печати</vt:lpstr>
      <vt:lpstr>КПК0118240!Область_печати</vt:lpstr>
      <vt:lpstr>КПК0118330!Область_печати</vt:lpstr>
      <vt:lpstr>КПК0118340!Область_печати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2024-03-13T13:26:41Z</dcterms:modified>
</cp:coreProperties>
</file>